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<sst xmlns="http://schemas.openxmlformats.org/spreadsheetml/2006/main" count="14379" uniqueCount="127">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</sst>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OFFICE OF THE PREMIER</v>
          </cell>
        </row>
        <row r="9">
          <cell r="B9" t="str">
            <v>Administration</v>
          </cell>
          <cell r="C9">
            <v>59532</v>
          </cell>
          <cell r="D9">
            <v>67251</v>
          </cell>
          <cell r="E9">
            <v>62226</v>
          </cell>
          <cell r="F9">
            <v>227344</v>
          </cell>
          <cell r="G9">
            <v>250844</v>
          </cell>
          <cell r="H9">
            <v>198705</v>
          </cell>
          <cell r="P9">
            <v>198318</v>
          </cell>
          <cell r="Y9">
            <v>103412.65599999999</v>
          </cell>
          <cell r="AA9">
            <v>110756.18880000002</v>
          </cell>
        </row>
        <row r="10">
          <cell r="B10" t="str">
            <v>Institutional Development</v>
          </cell>
          <cell r="C10">
            <v>197655</v>
          </cell>
          <cell r="D10">
            <v>187546</v>
          </cell>
          <cell r="E10">
            <v>210829</v>
          </cell>
          <cell r="F10">
            <v>202904</v>
          </cell>
          <cell r="G10">
            <v>182642</v>
          </cell>
          <cell r="H10">
            <v>208817</v>
          </cell>
          <cell r="P10">
            <v>210697</v>
          </cell>
          <cell r="Y10">
            <v>216762</v>
          </cell>
          <cell r="AA10">
            <v>228765.10000000003</v>
          </cell>
        </row>
        <row r="11">
          <cell r="B11" t="str">
            <v>Policy and Governance</v>
          </cell>
          <cell r="C11">
            <v>174599</v>
          </cell>
          <cell r="D11">
            <v>198237</v>
          </cell>
          <cell r="E11">
            <v>319974</v>
          </cell>
          <cell r="F11">
            <v>327199</v>
          </cell>
          <cell r="G11">
            <v>323199</v>
          </cell>
          <cell r="H11">
            <v>321537</v>
          </cell>
          <cell r="P11">
            <v>321633</v>
          </cell>
          <cell r="Y11">
            <v>335248.33499999996</v>
          </cell>
          <cell r="AA11">
            <v>351642.95175000001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110723</v>
          </cell>
          <cell r="D32">
            <v>120003</v>
          </cell>
          <cell r="E32">
            <v>178485</v>
          </cell>
          <cell r="F32">
            <v>159352</v>
          </cell>
          <cell r="G32">
            <v>215033</v>
          </cell>
          <cell r="H32">
            <v>204319</v>
          </cell>
          <cell r="P32">
            <v>237979</v>
          </cell>
          <cell r="Y32">
            <v>250355.071</v>
          </cell>
          <cell r="AA32">
            <v>263871.72454999998</v>
          </cell>
        </row>
        <row r="33">
          <cell r="C33">
            <v>15888</v>
          </cell>
          <cell r="D33">
            <v>14683</v>
          </cell>
          <cell r="E33">
            <v>25953</v>
          </cell>
          <cell r="F33">
            <v>16989</v>
          </cell>
          <cell r="G33">
            <v>28161</v>
          </cell>
          <cell r="H33">
            <v>27061</v>
          </cell>
          <cell r="P33">
            <v>27374</v>
          </cell>
          <cell r="Y33">
            <v>29062.525000000001</v>
          </cell>
          <cell r="AA33">
            <v>31670.651250000003</v>
          </cell>
        </row>
        <row r="35">
          <cell r="C35">
            <v>33</v>
          </cell>
          <cell r="D35">
            <v>38</v>
          </cell>
          <cell r="E35">
            <v>53</v>
          </cell>
          <cell r="F35">
            <v>75</v>
          </cell>
          <cell r="G35">
            <v>75</v>
          </cell>
          <cell r="H35">
            <v>71</v>
          </cell>
          <cell r="P35">
            <v>120</v>
          </cell>
          <cell r="Y35">
            <v>336.36</v>
          </cell>
          <cell r="AA35">
            <v>372.178</v>
          </cell>
        </row>
        <row r="36">
          <cell r="C36">
            <v>1663</v>
          </cell>
          <cell r="D36">
            <v>1302</v>
          </cell>
          <cell r="E36">
            <v>1731</v>
          </cell>
          <cell r="F36">
            <v>1782</v>
          </cell>
          <cell r="G36">
            <v>2886</v>
          </cell>
          <cell r="H36">
            <v>1855</v>
          </cell>
          <cell r="P36">
            <v>1887</v>
          </cell>
          <cell r="Y36">
            <v>1742.77</v>
          </cell>
          <cell r="AA36">
            <v>1829.9085</v>
          </cell>
        </row>
        <row r="37">
          <cell r="C37">
            <v>464</v>
          </cell>
          <cell r="D37">
            <v>605</v>
          </cell>
          <cell r="E37">
            <v>470</v>
          </cell>
          <cell r="F37">
            <v>1207</v>
          </cell>
          <cell r="G37">
            <v>1163</v>
          </cell>
          <cell r="H37">
            <v>916</v>
          </cell>
          <cell r="P37">
            <v>1192</v>
          </cell>
          <cell r="Y37">
            <v>1140.54</v>
          </cell>
          <cell r="AA37">
            <v>1197.567</v>
          </cell>
        </row>
        <row r="38">
          <cell r="C38">
            <v>2442</v>
          </cell>
          <cell r="D38">
            <v>3027</v>
          </cell>
          <cell r="E38">
            <v>3989</v>
          </cell>
          <cell r="F38">
            <v>3420</v>
          </cell>
          <cell r="G38">
            <v>4540</v>
          </cell>
          <cell r="H38">
            <v>4327</v>
          </cell>
          <cell r="P38">
            <v>5240</v>
          </cell>
          <cell r="Y38">
            <v>5699.6</v>
          </cell>
          <cell r="AA38">
            <v>5984.5800000000008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143</v>
          </cell>
          <cell r="AA39">
            <v>150.15</v>
          </cell>
        </row>
        <row r="40">
          <cell r="C40">
            <v>3891</v>
          </cell>
          <cell r="D40">
            <v>3633</v>
          </cell>
          <cell r="E40">
            <v>6823</v>
          </cell>
          <cell r="F40">
            <v>4426</v>
          </cell>
          <cell r="G40">
            <v>3676</v>
          </cell>
          <cell r="H40">
            <v>3471</v>
          </cell>
          <cell r="P40">
            <v>2936</v>
          </cell>
          <cell r="Y40">
            <v>3543.24</v>
          </cell>
          <cell r="AA40">
            <v>3720.402</v>
          </cell>
        </row>
        <row r="41">
          <cell r="C41">
            <v>27315</v>
          </cell>
          <cell r="D41">
            <v>17330</v>
          </cell>
          <cell r="E41">
            <v>8291</v>
          </cell>
          <cell r="F41">
            <v>14259</v>
          </cell>
          <cell r="G41">
            <v>13910</v>
          </cell>
          <cell r="H41">
            <v>13589</v>
          </cell>
          <cell r="P41">
            <v>18819</v>
          </cell>
          <cell r="Y41">
            <v>17679.53</v>
          </cell>
          <cell r="AA41">
            <v>18563.5065</v>
          </cell>
        </row>
        <row r="42">
          <cell r="C42">
            <v>21555</v>
          </cell>
          <cell r="D42">
            <v>38052</v>
          </cell>
          <cell r="E42">
            <v>22243</v>
          </cell>
          <cell r="F42">
            <v>18779</v>
          </cell>
          <cell r="G42">
            <v>17885</v>
          </cell>
          <cell r="H42">
            <v>18491</v>
          </cell>
          <cell r="P42">
            <v>22984</v>
          </cell>
          <cell r="Y42">
            <v>22822.720000000001</v>
          </cell>
          <cell r="AA42">
            <v>23963.856</v>
          </cell>
        </row>
        <row r="43">
          <cell r="C43">
            <v>1997</v>
          </cell>
          <cell r="D43">
            <v>21569</v>
          </cell>
          <cell r="E43">
            <v>34503</v>
          </cell>
          <cell r="F43">
            <v>27365</v>
          </cell>
          <cell r="G43">
            <v>28095</v>
          </cell>
          <cell r="H43">
            <v>26598</v>
          </cell>
          <cell r="P43">
            <v>26786</v>
          </cell>
          <cell r="Y43">
            <v>23530.44</v>
          </cell>
          <cell r="AA43">
            <v>23806.261999999999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12090</v>
          </cell>
          <cell r="D47">
            <v>2470</v>
          </cell>
          <cell r="E47">
            <v>1997</v>
          </cell>
          <cell r="F47">
            <v>3010</v>
          </cell>
          <cell r="G47">
            <v>3010</v>
          </cell>
          <cell r="H47">
            <v>3697</v>
          </cell>
          <cell r="P47">
            <v>3720</v>
          </cell>
          <cell r="Y47">
            <v>4130</v>
          </cell>
          <cell r="AA47">
            <v>4336.5</v>
          </cell>
        </row>
        <row r="48">
          <cell r="C48">
            <v>17994</v>
          </cell>
          <cell r="D48">
            <v>15675</v>
          </cell>
          <cell r="E48">
            <v>44452</v>
          </cell>
          <cell r="F48">
            <v>263181</v>
          </cell>
          <cell r="G48">
            <v>50676</v>
          </cell>
          <cell r="H48">
            <v>132260</v>
          </cell>
          <cell r="P48">
            <v>28620</v>
          </cell>
          <cell r="Y48">
            <v>26945.43</v>
          </cell>
          <cell r="AA48">
            <v>29457.701499999999</v>
          </cell>
        </row>
        <row r="49">
          <cell r="C49">
            <v>177</v>
          </cell>
          <cell r="D49">
            <v>678</v>
          </cell>
          <cell r="E49">
            <v>299</v>
          </cell>
          <cell r="F49">
            <v>395</v>
          </cell>
          <cell r="G49">
            <v>257</v>
          </cell>
          <cell r="H49">
            <v>348</v>
          </cell>
          <cell r="P49">
            <v>910</v>
          </cell>
          <cell r="Y49">
            <v>1000</v>
          </cell>
          <cell r="AA49">
            <v>1050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12</v>
          </cell>
          <cell r="E51">
            <v>1700</v>
          </cell>
          <cell r="F51">
            <v>2520</v>
          </cell>
          <cell r="G51">
            <v>2520</v>
          </cell>
          <cell r="H51">
            <v>2529</v>
          </cell>
          <cell r="P51">
            <v>2450</v>
          </cell>
          <cell r="Y51">
            <v>2679.7599999999998</v>
          </cell>
          <cell r="AA51">
            <v>2813.748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62</v>
          </cell>
          <cell r="H53">
            <v>36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322</v>
          </cell>
          <cell r="D55">
            <v>287</v>
          </cell>
          <cell r="E55">
            <v>161</v>
          </cell>
          <cell r="F55">
            <v>870</v>
          </cell>
          <cell r="G55">
            <v>678</v>
          </cell>
          <cell r="H55">
            <v>600</v>
          </cell>
          <cell r="P55">
            <v>0</v>
          </cell>
          <cell r="Y55">
            <v>-0.63000000000010914</v>
          </cell>
          <cell r="AA55">
            <v>-0.66150000000003251</v>
          </cell>
        </row>
        <row r="56">
          <cell r="C56">
            <v>6</v>
          </cell>
          <cell r="D56">
            <v>19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67</v>
          </cell>
          <cell r="D57">
            <v>13</v>
          </cell>
          <cell r="E57">
            <v>0</v>
          </cell>
          <cell r="F57">
            <v>361</v>
          </cell>
          <cell r="G57">
            <v>361</v>
          </cell>
          <cell r="H57">
            <v>217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566</v>
          </cell>
          <cell r="D58">
            <v>115</v>
          </cell>
          <cell r="E58">
            <v>0</v>
          </cell>
          <cell r="F58">
            <v>179</v>
          </cell>
          <cell r="G58">
            <v>117</v>
          </cell>
          <cell r="H58">
            <v>69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126</v>
          </cell>
          <cell r="F59">
            <v>145</v>
          </cell>
          <cell r="G59">
            <v>115</v>
          </cell>
          <cell r="H59">
            <v>0</v>
          </cell>
          <cell r="P59">
            <v>0</v>
          </cell>
          <cell r="Y59">
            <v>40</v>
          </cell>
          <cell r="AA59">
            <v>42</v>
          </cell>
        </row>
        <row r="60">
          <cell r="C60">
            <v>0</v>
          </cell>
          <cell r="D60">
            <v>34</v>
          </cell>
          <cell r="E60">
            <v>0</v>
          </cell>
          <cell r="F60">
            <v>0</v>
          </cell>
          <cell r="G60">
            <v>0</v>
          </cell>
          <cell r="H60">
            <v>101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46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160</v>
          </cell>
          <cell r="AA62">
            <v>168</v>
          </cell>
        </row>
        <row r="63">
          <cell r="C63">
            <v>127</v>
          </cell>
          <cell r="D63">
            <v>634</v>
          </cell>
          <cell r="E63">
            <v>839</v>
          </cell>
          <cell r="F63">
            <v>1595</v>
          </cell>
          <cell r="G63">
            <v>1201</v>
          </cell>
          <cell r="H63">
            <v>1290</v>
          </cell>
          <cell r="P63">
            <v>2227</v>
          </cell>
          <cell r="Y63">
            <v>2519.13</v>
          </cell>
          <cell r="AA63">
            <v>2645.0865000000003</v>
          </cell>
        </row>
        <row r="64">
          <cell r="C64">
            <v>3318</v>
          </cell>
          <cell r="D64">
            <v>3825</v>
          </cell>
          <cell r="E64">
            <v>4579</v>
          </cell>
          <cell r="F64">
            <v>4079</v>
          </cell>
          <cell r="G64">
            <v>5323</v>
          </cell>
          <cell r="H64">
            <v>4151</v>
          </cell>
          <cell r="P64">
            <v>6122</v>
          </cell>
          <cell r="Y64">
            <v>6278.9750000000004</v>
          </cell>
          <cell r="AA64">
            <v>6592.9237499999999</v>
          </cell>
        </row>
        <row r="65">
          <cell r="C65">
            <v>7009</v>
          </cell>
          <cell r="D65">
            <v>6991</v>
          </cell>
          <cell r="E65">
            <v>8297</v>
          </cell>
          <cell r="F65">
            <v>8939</v>
          </cell>
          <cell r="G65">
            <v>9029</v>
          </cell>
          <cell r="H65">
            <v>9614</v>
          </cell>
          <cell r="P65">
            <v>12480</v>
          </cell>
          <cell r="Y65">
            <v>13880.26</v>
          </cell>
          <cell r="AA65">
            <v>14574.273000000001</v>
          </cell>
        </row>
        <row r="66">
          <cell r="C66">
            <v>70</v>
          </cell>
          <cell r="D66">
            <v>403</v>
          </cell>
          <cell r="E66">
            <v>75</v>
          </cell>
          <cell r="F66">
            <v>190</v>
          </cell>
          <cell r="G66">
            <v>243</v>
          </cell>
          <cell r="H66">
            <v>133</v>
          </cell>
          <cell r="P66">
            <v>370</v>
          </cell>
          <cell r="Y66">
            <v>370</v>
          </cell>
          <cell r="AA66">
            <v>388.5</v>
          </cell>
        </row>
        <row r="67">
          <cell r="C67">
            <v>1255</v>
          </cell>
          <cell r="D67">
            <v>1566</v>
          </cell>
          <cell r="E67">
            <v>204</v>
          </cell>
          <cell r="F67">
            <v>811</v>
          </cell>
          <cell r="G67">
            <v>577</v>
          </cell>
          <cell r="H67">
            <v>690</v>
          </cell>
          <cell r="P67">
            <v>300</v>
          </cell>
          <cell r="Y67">
            <v>2120</v>
          </cell>
          <cell r="AA67">
            <v>2226</v>
          </cell>
        </row>
        <row r="68">
          <cell r="C68">
            <v>14465</v>
          </cell>
          <cell r="D68">
            <v>16091</v>
          </cell>
          <cell r="E68">
            <v>14555</v>
          </cell>
          <cell r="F68">
            <v>19342</v>
          </cell>
          <cell r="G68">
            <v>15857</v>
          </cell>
          <cell r="H68">
            <v>19053</v>
          </cell>
          <cell r="P68">
            <v>22792</v>
          </cell>
          <cell r="Y68">
            <v>23780.03</v>
          </cell>
          <cell r="AA68">
            <v>24969.031499999997</v>
          </cell>
        </row>
        <row r="69">
          <cell r="C69">
            <v>1134</v>
          </cell>
          <cell r="D69">
            <v>1778</v>
          </cell>
          <cell r="E69">
            <v>976</v>
          </cell>
          <cell r="F69">
            <v>1808</v>
          </cell>
          <cell r="G69">
            <v>2058</v>
          </cell>
          <cell r="H69">
            <v>1943</v>
          </cell>
          <cell r="P69">
            <v>2660</v>
          </cell>
          <cell r="Y69">
            <v>2901.3199999999997</v>
          </cell>
          <cell r="AA69">
            <v>3046.386</v>
          </cell>
        </row>
        <row r="70">
          <cell r="C70">
            <v>2253</v>
          </cell>
          <cell r="D70">
            <v>1247</v>
          </cell>
          <cell r="E70">
            <v>415</v>
          </cell>
          <cell r="F70">
            <v>2595</v>
          </cell>
          <cell r="G70">
            <v>2923</v>
          </cell>
          <cell r="H70">
            <v>2414</v>
          </cell>
          <cell r="P70">
            <v>3349</v>
          </cell>
          <cell r="Y70">
            <v>3533.42</v>
          </cell>
          <cell r="AA70">
            <v>3710.0910000000003</v>
          </cell>
        </row>
        <row r="71">
          <cell r="C71">
            <v>4906</v>
          </cell>
          <cell r="D71">
            <v>5309</v>
          </cell>
          <cell r="E71">
            <v>2633</v>
          </cell>
          <cell r="F71">
            <v>3545</v>
          </cell>
          <cell r="G71">
            <v>3339</v>
          </cell>
          <cell r="H71">
            <v>3228</v>
          </cell>
          <cell r="P71">
            <v>3040</v>
          </cell>
          <cell r="Y71">
            <v>3330.1000000000004</v>
          </cell>
          <cell r="AA71">
            <v>3496.6049999999996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152504</v>
          </cell>
          <cell r="D86">
            <v>153595</v>
          </cell>
          <cell r="E86">
            <v>208873</v>
          </cell>
          <cell r="F86">
            <v>183162</v>
          </cell>
          <cell r="G86">
            <v>186662</v>
          </cell>
          <cell r="H86">
            <v>186662</v>
          </cell>
          <cell r="P86">
            <v>184241</v>
          </cell>
          <cell r="Y86">
            <v>193853</v>
          </cell>
          <cell r="AA86">
            <v>204127.1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790</v>
          </cell>
          <cell r="D96">
            <v>790</v>
          </cell>
          <cell r="E96">
            <v>840</v>
          </cell>
          <cell r="F96">
            <v>840</v>
          </cell>
          <cell r="G96">
            <v>840</v>
          </cell>
          <cell r="H96">
            <v>840</v>
          </cell>
          <cell r="P96">
            <v>840</v>
          </cell>
          <cell r="Y96">
            <v>885</v>
          </cell>
          <cell r="AA96">
            <v>929</v>
          </cell>
        </row>
        <row r="98">
          <cell r="C98">
            <v>0</v>
          </cell>
          <cell r="D98">
            <v>115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19726</v>
          </cell>
          <cell r="D99">
            <v>12059</v>
          </cell>
          <cell r="E99">
            <v>15093</v>
          </cell>
          <cell r="F99">
            <v>3258</v>
          </cell>
          <cell r="G99">
            <v>6000</v>
          </cell>
          <cell r="H99">
            <v>5572</v>
          </cell>
          <cell r="P99">
            <v>5221</v>
          </cell>
          <cell r="Y99">
            <v>5025.8999999999996</v>
          </cell>
          <cell r="AA99">
            <v>5277.1949999999997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-31410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140000</v>
          </cell>
          <cell r="H103">
            <v>75643</v>
          </cell>
          <cell r="P103">
            <v>100000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1313</v>
          </cell>
          <cell r="F105">
            <v>0</v>
          </cell>
          <cell r="G105">
            <v>0</v>
          </cell>
          <cell r="H105">
            <v>-622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6907</v>
          </cell>
          <cell r="D106">
            <v>8961</v>
          </cell>
          <cell r="E106">
            <v>3061</v>
          </cell>
          <cell r="F106">
            <v>8968</v>
          </cell>
          <cell r="G106">
            <v>9413</v>
          </cell>
          <cell r="H106">
            <v>9303</v>
          </cell>
          <cell r="P106">
            <v>5989</v>
          </cell>
          <cell r="Y106">
            <v>5935.5</v>
          </cell>
          <cell r="AA106">
            <v>6183.9749999999995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129</v>
          </cell>
          <cell r="D112">
            <v>79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119</v>
          </cell>
          <cell r="D167">
            <v>109</v>
          </cell>
          <cell r="E167">
            <v>142</v>
          </cell>
          <cell r="F167">
            <v>220</v>
          </cell>
          <cell r="G167">
            <v>220</v>
          </cell>
          <cell r="H167">
            <v>220</v>
          </cell>
          <cell r="I167">
            <v>180</v>
          </cell>
          <cell r="J167">
            <v>190</v>
          </cell>
          <cell r="K167">
            <v>200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</v>
          </cell>
          <cell r="D185">
            <v>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169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428</v>
          </cell>
          <cell r="D191">
            <v>0</v>
          </cell>
          <cell r="E191">
            <v>1427</v>
          </cell>
          <cell r="F191">
            <v>30</v>
          </cell>
          <cell r="G191">
            <v>30</v>
          </cell>
          <cell r="H191">
            <v>30</v>
          </cell>
          <cell r="I191">
            <v>140</v>
          </cell>
          <cell r="J191">
            <v>140</v>
          </cell>
          <cell r="K191">
            <v>150</v>
          </cell>
        </row>
        <row r="203">
          <cell r="B203" t="str">
            <v>Premier Support</v>
          </cell>
          <cell r="C203">
            <v>33990</v>
          </cell>
          <cell r="D203">
            <v>36685</v>
          </cell>
          <cell r="E203">
            <v>35662</v>
          </cell>
          <cell r="F203">
            <v>194010</v>
          </cell>
          <cell r="G203">
            <v>195297</v>
          </cell>
          <cell r="H203">
            <v>149780</v>
          </cell>
          <cell r="P203">
            <v>139021</v>
          </cell>
          <cell r="Y203">
            <v>40912</v>
          </cell>
          <cell r="AA203">
            <v>42957.599999999999</v>
          </cell>
        </row>
        <row r="204">
          <cell r="B204" t="str">
            <v>Executive Council Support</v>
          </cell>
          <cell r="C204">
            <v>4277</v>
          </cell>
          <cell r="D204">
            <v>4472</v>
          </cell>
          <cell r="E204">
            <v>3851</v>
          </cell>
          <cell r="F204">
            <v>5310</v>
          </cell>
          <cell r="G204">
            <v>5300</v>
          </cell>
          <cell r="H204">
            <v>5457</v>
          </cell>
          <cell r="P204">
            <v>5977</v>
          </cell>
          <cell r="Y204">
            <v>6323.3209999999999</v>
          </cell>
          <cell r="AA204">
            <v>6639.4870500000006</v>
          </cell>
        </row>
        <row r="205">
          <cell r="B205" t="str">
            <v>Director-General Support</v>
          </cell>
          <cell r="C205">
            <v>5352</v>
          </cell>
          <cell r="D205">
            <v>5075</v>
          </cell>
          <cell r="E205">
            <v>7214</v>
          </cell>
          <cell r="F205">
            <v>7831</v>
          </cell>
          <cell r="G205">
            <v>28831</v>
          </cell>
          <cell r="H205">
            <v>24771</v>
          </cell>
          <cell r="P205">
            <v>31066</v>
          </cell>
          <cell r="Y205">
            <v>32571.258000000002</v>
          </cell>
          <cell r="AA205">
            <v>34200.720900000008</v>
          </cell>
        </row>
        <row r="206">
          <cell r="B206" t="str">
            <v>Financial Management</v>
          </cell>
          <cell r="C206">
            <v>15913</v>
          </cell>
          <cell r="D206">
            <v>21019</v>
          </cell>
          <cell r="E206">
            <v>15499</v>
          </cell>
          <cell r="F206">
            <v>20193</v>
          </cell>
          <cell r="G206">
            <v>21416</v>
          </cell>
          <cell r="H206">
            <v>18697</v>
          </cell>
          <cell r="P206">
            <v>22254</v>
          </cell>
          <cell r="Y206">
            <v>23606.076999999997</v>
          </cell>
          <cell r="AA206">
            <v>26958.380849999998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27910</v>
          </cell>
          <cell r="D225">
            <v>32299</v>
          </cell>
          <cell r="E225">
            <v>28053</v>
          </cell>
          <cell r="F225">
            <v>30747</v>
          </cell>
          <cell r="G225">
            <v>52747</v>
          </cell>
          <cell r="H225">
            <v>46141</v>
          </cell>
          <cell r="P225">
            <v>54860</v>
          </cell>
          <cell r="Y225">
            <v>57557.860999999997</v>
          </cell>
          <cell r="AA225">
            <v>62589.654049999997</v>
          </cell>
        </row>
        <row r="226">
          <cell r="C226">
            <v>24669</v>
          </cell>
          <cell r="D226">
            <v>29089</v>
          </cell>
          <cell r="E226">
            <v>25519</v>
          </cell>
          <cell r="F226">
            <v>27642</v>
          </cell>
          <cell r="G226">
            <v>46042</v>
          </cell>
          <cell r="H226">
            <v>43036</v>
          </cell>
          <cell r="P226">
            <v>50530</v>
          </cell>
          <cell r="Y226">
            <v>52950.034999999996</v>
          </cell>
          <cell r="AA226">
            <v>56596.436750000001</v>
          </cell>
        </row>
        <row r="227">
          <cell r="C227">
            <v>3241</v>
          </cell>
          <cell r="D227">
            <v>3210</v>
          </cell>
          <cell r="E227">
            <v>2534</v>
          </cell>
          <cell r="F227">
            <v>3105</v>
          </cell>
          <cell r="G227">
            <v>6705</v>
          </cell>
          <cell r="H227">
            <v>3105</v>
          </cell>
          <cell r="P227">
            <v>4330</v>
          </cell>
          <cell r="Y227">
            <v>4607.826</v>
          </cell>
          <cell r="AA227">
            <v>5993.2173000000003</v>
          </cell>
        </row>
        <row r="228">
          <cell r="C228">
            <v>15405</v>
          </cell>
          <cell r="D228">
            <v>16180</v>
          </cell>
          <cell r="E228">
            <v>12916</v>
          </cell>
          <cell r="F228">
            <v>176764</v>
          </cell>
          <cell r="G228">
            <v>34136</v>
          </cell>
          <cell r="H228">
            <v>84983</v>
          </cell>
          <cell r="P228">
            <v>21890</v>
          </cell>
          <cell r="Y228">
            <v>23500.044999999998</v>
          </cell>
          <cell r="AA228">
            <v>24694.047250000003</v>
          </cell>
        </row>
        <row r="229">
          <cell r="C229">
            <v>33</v>
          </cell>
          <cell r="D229">
            <v>38</v>
          </cell>
          <cell r="E229">
            <v>53</v>
          </cell>
          <cell r="F229">
            <v>75</v>
          </cell>
          <cell r="G229">
            <v>75</v>
          </cell>
          <cell r="H229">
            <v>71</v>
          </cell>
          <cell r="P229">
            <v>120</v>
          </cell>
          <cell r="Y229">
            <v>150.35999999999999</v>
          </cell>
          <cell r="AA229">
            <v>176.87799999999999</v>
          </cell>
        </row>
        <row r="230">
          <cell r="C230">
            <v>347</v>
          </cell>
          <cell r="D230">
            <v>278</v>
          </cell>
          <cell r="E230">
            <v>248</v>
          </cell>
          <cell r="F230">
            <v>430</v>
          </cell>
          <cell r="G230">
            <v>397</v>
          </cell>
          <cell r="H230">
            <v>328</v>
          </cell>
          <cell r="P230">
            <v>210</v>
          </cell>
          <cell r="Y230">
            <v>249.76999999999998</v>
          </cell>
          <cell r="AA230">
            <v>262.25850000000003</v>
          </cell>
        </row>
        <row r="231">
          <cell r="C231">
            <v>45</v>
          </cell>
          <cell r="D231">
            <v>203</v>
          </cell>
          <cell r="E231">
            <v>84</v>
          </cell>
          <cell r="F231">
            <v>135</v>
          </cell>
          <cell r="G231">
            <v>135</v>
          </cell>
          <cell r="H231">
            <v>88</v>
          </cell>
          <cell r="P231">
            <v>240</v>
          </cell>
          <cell r="Y231">
            <v>220.42000000000002</v>
          </cell>
          <cell r="AA231">
            <v>231.441</v>
          </cell>
        </row>
        <row r="232">
          <cell r="C232">
            <v>2294</v>
          </cell>
          <cell r="D232">
            <v>3027</v>
          </cell>
          <cell r="E232">
            <v>1959</v>
          </cell>
          <cell r="F232">
            <v>3000</v>
          </cell>
          <cell r="G232">
            <v>4120</v>
          </cell>
          <cell r="H232">
            <v>4075</v>
          </cell>
          <cell r="P232">
            <v>4240</v>
          </cell>
          <cell r="Y232">
            <v>4499.6000000000004</v>
          </cell>
          <cell r="AA232">
            <v>4724.5800000000008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691</v>
          </cell>
          <cell r="D234">
            <v>1109</v>
          </cell>
          <cell r="E234">
            <v>379</v>
          </cell>
          <cell r="F234">
            <v>1255</v>
          </cell>
          <cell r="G234">
            <v>677</v>
          </cell>
          <cell r="H234">
            <v>915</v>
          </cell>
          <cell r="P234">
            <v>900</v>
          </cell>
          <cell r="Y234">
            <v>979.94</v>
          </cell>
          <cell r="AA234">
            <v>1028.9369999999999</v>
          </cell>
        </row>
        <row r="235">
          <cell r="C235">
            <v>1598</v>
          </cell>
          <cell r="D235">
            <v>1195</v>
          </cell>
          <cell r="E235">
            <v>1548</v>
          </cell>
          <cell r="F235">
            <v>1600</v>
          </cell>
          <cell r="G235">
            <v>1400</v>
          </cell>
          <cell r="H235">
            <v>1538</v>
          </cell>
          <cell r="P235">
            <v>1520</v>
          </cell>
          <cell r="Y235">
            <v>1649.7599999999998</v>
          </cell>
          <cell r="AA235">
            <v>1732.2479999999998</v>
          </cell>
        </row>
        <row r="236">
          <cell r="C236">
            <v>105</v>
          </cell>
          <cell r="D236">
            <v>171</v>
          </cell>
          <cell r="E236">
            <v>121</v>
          </cell>
          <cell r="F236">
            <v>200</v>
          </cell>
          <cell r="G236">
            <v>200</v>
          </cell>
          <cell r="H236">
            <v>1082</v>
          </cell>
          <cell r="P236">
            <v>240</v>
          </cell>
          <cell r="Y236">
            <v>269.71999999999997</v>
          </cell>
          <cell r="AA236">
            <v>283.20599999999996</v>
          </cell>
        </row>
        <row r="237">
          <cell r="C237">
            <v>163</v>
          </cell>
          <cell r="D237">
            <v>402</v>
          </cell>
          <cell r="E237">
            <v>0</v>
          </cell>
          <cell r="F237">
            <v>804</v>
          </cell>
          <cell r="G237">
            <v>574</v>
          </cell>
          <cell r="H237">
            <v>646</v>
          </cell>
          <cell r="P237">
            <v>750</v>
          </cell>
          <cell r="Y237">
            <v>840.32</v>
          </cell>
          <cell r="AA237">
            <v>882.33600000000001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499</v>
          </cell>
          <cell r="D241">
            <v>322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996</v>
          </cell>
          <cell r="D242">
            <v>85</v>
          </cell>
          <cell r="E242">
            <v>208</v>
          </cell>
          <cell r="F242">
            <v>157560</v>
          </cell>
          <cell r="G242">
            <v>17380</v>
          </cell>
          <cell r="H242">
            <v>64921</v>
          </cell>
          <cell r="P242">
            <v>810</v>
          </cell>
          <cell r="Y242">
            <v>860.43</v>
          </cell>
          <cell r="AA242">
            <v>903.45150000000012</v>
          </cell>
        </row>
        <row r="243">
          <cell r="C243">
            <v>0</v>
          </cell>
          <cell r="D243">
            <v>259</v>
          </cell>
          <cell r="E243">
            <v>0</v>
          </cell>
          <cell r="F243">
            <v>0</v>
          </cell>
          <cell r="G243">
            <v>0</v>
          </cell>
          <cell r="H243">
            <v>2</v>
          </cell>
          <cell r="P243">
            <v>150</v>
          </cell>
          <cell r="Y243">
            <v>160</v>
          </cell>
          <cell r="AA243">
            <v>168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12</v>
          </cell>
          <cell r="E245">
            <v>1698</v>
          </cell>
          <cell r="F245">
            <v>1336</v>
          </cell>
          <cell r="G245">
            <v>1336</v>
          </cell>
          <cell r="H245">
            <v>1320</v>
          </cell>
          <cell r="P245">
            <v>960</v>
          </cell>
          <cell r="Y245">
            <v>1100.1099999999999</v>
          </cell>
          <cell r="AA245">
            <v>1155.1154999999999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89</v>
          </cell>
          <cell r="D249">
            <v>85</v>
          </cell>
          <cell r="E249">
            <v>93</v>
          </cell>
          <cell r="F249">
            <v>345</v>
          </cell>
          <cell r="G249">
            <v>155</v>
          </cell>
          <cell r="H249">
            <v>230</v>
          </cell>
          <cell r="P249">
            <v>0</v>
          </cell>
          <cell r="Y249">
            <v>-0.22000000000002728</v>
          </cell>
          <cell r="AA249">
            <v>-0.23100000000002865</v>
          </cell>
        </row>
        <row r="250">
          <cell r="C250">
            <v>0</v>
          </cell>
          <cell r="D250">
            <v>12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7</v>
          </cell>
          <cell r="D251">
            <v>12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2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10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42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120</v>
          </cell>
          <cell r="D257">
            <v>0</v>
          </cell>
          <cell r="E257">
            <v>191</v>
          </cell>
          <cell r="F257">
            <v>143</v>
          </cell>
          <cell r="G257">
            <v>280</v>
          </cell>
          <cell r="H257">
            <v>188</v>
          </cell>
          <cell r="P257">
            <v>600</v>
          </cell>
          <cell r="Y257">
            <v>640.13</v>
          </cell>
          <cell r="AA257">
            <v>672.13650000000007</v>
          </cell>
        </row>
        <row r="258">
          <cell r="C258">
            <v>1278</v>
          </cell>
          <cell r="D258">
            <v>948</v>
          </cell>
          <cell r="E258">
            <v>1003</v>
          </cell>
          <cell r="F258">
            <v>1264</v>
          </cell>
          <cell r="G258">
            <v>1294</v>
          </cell>
          <cell r="H258">
            <v>1439</v>
          </cell>
          <cell r="P258">
            <v>1610</v>
          </cell>
          <cell r="Y258">
            <v>1719.385</v>
          </cell>
          <cell r="AA258">
            <v>1805.3542499999999</v>
          </cell>
        </row>
        <row r="259">
          <cell r="C259">
            <v>417</v>
          </cell>
          <cell r="D259">
            <v>93</v>
          </cell>
          <cell r="E259">
            <v>458</v>
          </cell>
          <cell r="F259">
            <v>679</v>
          </cell>
          <cell r="G259">
            <v>679</v>
          </cell>
          <cell r="H259">
            <v>711</v>
          </cell>
          <cell r="P259">
            <v>810</v>
          </cell>
          <cell r="Y259">
            <v>880.07999999999993</v>
          </cell>
          <cell r="AA259">
            <v>924.08400000000006</v>
          </cell>
        </row>
        <row r="260">
          <cell r="C260">
            <v>34</v>
          </cell>
          <cell r="D260">
            <v>270</v>
          </cell>
          <cell r="E260">
            <v>2</v>
          </cell>
          <cell r="F260">
            <v>0</v>
          </cell>
          <cell r="G260">
            <v>76</v>
          </cell>
          <cell r="H260">
            <v>1</v>
          </cell>
          <cell r="P260">
            <v>130</v>
          </cell>
          <cell r="Y260">
            <v>100</v>
          </cell>
          <cell r="AA260">
            <v>105</v>
          </cell>
        </row>
        <row r="261">
          <cell r="C261">
            <v>0</v>
          </cell>
          <cell r="D261">
            <v>81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5826</v>
          </cell>
          <cell r="D262">
            <v>5756</v>
          </cell>
          <cell r="E262">
            <v>4025</v>
          </cell>
          <cell r="F262">
            <v>6763</v>
          </cell>
          <cell r="G262">
            <v>4383</v>
          </cell>
          <cell r="H262">
            <v>5927</v>
          </cell>
          <cell r="P262">
            <v>7060</v>
          </cell>
          <cell r="Y262">
            <v>7530.2900000000009</v>
          </cell>
          <cell r="AA262">
            <v>7906.8044999999993</v>
          </cell>
        </row>
        <row r="263">
          <cell r="C263">
            <v>262</v>
          </cell>
          <cell r="D263">
            <v>810</v>
          </cell>
          <cell r="E263">
            <v>176</v>
          </cell>
          <cell r="F263">
            <v>345</v>
          </cell>
          <cell r="G263">
            <v>345</v>
          </cell>
          <cell r="H263">
            <v>325</v>
          </cell>
          <cell r="P263">
            <v>480</v>
          </cell>
          <cell r="Y263">
            <v>530.14</v>
          </cell>
          <cell r="AA263">
            <v>556.64699999999993</v>
          </cell>
        </row>
        <row r="264">
          <cell r="C264">
            <v>51</v>
          </cell>
          <cell r="D264">
            <v>0</v>
          </cell>
          <cell r="E264">
            <v>0</v>
          </cell>
          <cell r="F264">
            <v>40</v>
          </cell>
          <cell r="G264">
            <v>40</v>
          </cell>
          <cell r="H264">
            <v>39</v>
          </cell>
          <cell r="P264">
            <v>140</v>
          </cell>
          <cell r="Y264">
            <v>139.41999999999999</v>
          </cell>
          <cell r="AA264">
            <v>146.39099999999999</v>
          </cell>
        </row>
        <row r="265">
          <cell r="C265">
            <v>550</v>
          </cell>
          <cell r="D265">
            <v>958</v>
          </cell>
          <cell r="E265">
            <v>670</v>
          </cell>
          <cell r="F265">
            <v>790</v>
          </cell>
          <cell r="G265">
            <v>590</v>
          </cell>
          <cell r="H265">
            <v>1137</v>
          </cell>
          <cell r="P265">
            <v>920</v>
          </cell>
          <cell r="Y265">
            <v>980.39</v>
          </cell>
          <cell r="AA265">
            <v>1029.4095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15106</v>
          </cell>
          <cell r="D278">
            <v>15342</v>
          </cell>
          <cell r="E278">
            <v>18353</v>
          </cell>
          <cell r="F278">
            <v>17020</v>
          </cell>
          <cell r="G278">
            <v>20520</v>
          </cell>
          <cell r="H278">
            <v>20520</v>
          </cell>
          <cell r="P278">
            <v>17658</v>
          </cell>
          <cell r="Y278">
            <v>18382</v>
          </cell>
          <cell r="AA278">
            <v>19301.100000000002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15106</v>
          </cell>
          <cell r="D280">
            <v>15342</v>
          </cell>
          <cell r="E280">
            <v>18353</v>
          </cell>
          <cell r="F280">
            <v>17020</v>
          </cell>
          <cell r="G280">
            <v>20520</v>
          </cell>
          <cell r="H280">
            <v>20520</v>
          </cell>
          <cell r="P280">
            <v>17658</v>
          </cell>
          <cell r="Y280">
            <v>18382</v>
          </cell>
          <cell r="AA280">
            <v>19301.100000000002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403</v>
          </cell>
          <cell r="D291">
            <v>2242</v>
          </cell>
          <cell r="E291">
            <v>904</v>
          </cell>
          <cell r="F291">
            <v>2290</v>
          </cell>
          <cell r="G291">
            <v>2840</v>
          </cell>
          <cell r="H291">
            <v>2264</v>
          </cell>
          <cell r="P291">
            <v>3020</v>
          </cell>
          <cell r="Y291">
            <v>3192.9</v>
          </cell>
          <cell r="AA291">
            <v>3352.5450000000001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403</v>
          </cell>
          <cell r="D293">
            <v>2242</v>
          </cell>
          <cell r="E293">
            <v>904</v>
          </cell>
          <cell r="F293">
            <v>2290</v>
          </cell>
          <cell r="G293">
            <v>2840</v>
          </cell>
          <cell r="H293">
            <v>2264</v>
          </cell>
          <cell r="P293">
            <v>3020</v>
          </cell>
          <cell r="Y293">
            <v>3192.9</v>
          </cell>
          <cell r="AA293">
            <v>3352.5450000000001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140000</v>
          </cell>
          <cell r="H295">
            <v>44233</v>
          </cell>
          <cell r="P295">
            <v>100000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-31410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140000</v>
          </cell>
          <cell r="H297">
            <v>75643</v>
          </cell>
          <cell r="P297">
            <v>100000</v>
          </cell>
          <cell r="Y297">
            <v>0</v>
          </cell>
          <cell r="AA297">
            <v>0</v>
          </cell>
        </row>
        <row r="298">
          <cell r="C298">
            <v>705</v>
          </cell>
          <cell r="D298">
            <v>1109</v>
          </cell>
          <cell r="E298">
            <v>2000</v>
          </cell>
          <cell r="F298">
            <v>523</v>
          </cell>
          <cell r="G298">
            <v>601</v>
          </cell>
          <cell r="H298">
            <v>564</v>
          </cell>
          <cell r="P298">
            <v>890</v>
          </cell>
          <cell r="Y298">
            <v>779.84999999999991</v>
          </cell>
          <cell r="AA298">
            <v>818.84249999999997</v>
          </cell>
        </row>
        <row r="299">
          <cell r="C299">
            <v>0</v>
          </cell>
          <cell r="D299">
            <v>0</v>
          </cell>
          <cell r="E299">
            <v>1313</v>
          </cell>
          <cell r="F299">
            <v>0</v>
          </cell>
          <cell r="G299">
            <v>0</v>
          </cell>
          <cell r="H299">
            <v>-91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705</v>
          </cell>
          <cell r="D300">
            <v>1109</v>
          </cell>
          <cell r="E300">
            <v>687</v>
          </cell>
          <cell r="F300">
            <v>523</v>
          </cell>
          <cell r="G300">
            <v>601</v>
          </cell>
          <cell r="H300">
            <v>655</v>
          </cell>
          <cell r="P300">
            <v>890</v>
          </cell>
          <cell r="Y300">
            <v>779.84999999999991</v>
          </cell>
          <cell r="AA300">
            <v>818.84249999999997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</v>
          </cell>
          <cell r="D306">
            <v>79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Strategic Human Resources</v>
          </cell>
          <cell r="C353">
            <v>52264</v>
          </cell>
          <cell r="D353">
            <v>45621</v>
          </cell>
          <cell r="E353">
            <v>56545</v>
          </cell>
          <cell r="F353">
            <v>49524</v>
          </cell>
          <cell r="G353">
            <v>44766</v>
          </cell>
          <cell r="H353">
            <v>36848</v>
          </cell>
          <cell r="P353">
            <v>47743</v>
          </cell>
          <cell r="Y353">
            <v>50614</v>
          </cell>
          <cell r="AA353">
            <v>53144.700000000004</v>
          </cell>
        </row>
        <row r="354">
          <cell r="B354" t="str">
            <v>Information CommunicationTechnology</v>
          </cell>
          <cell r="C354">
            <v>91475</v>
          </cell>
          <cell r="D354">
            <v>99361</v>
          </cell>
          <cell r="E354">
            <v>76003</v>
          </cell>
          <cell r="F354">
            <v>89253</v>
          </cell>
          <cell r="G354">
            <v>80359</v>
          </cell>
          <cell r="H354">
            <v>77219</v>
          </cell>
          <cell r="P354">
            <v>97946</v>
          </cell>
          <cell r="Y354">
            <v>99624</v>
          </cell>
          <cell r="AA354">
            <v>104605.20000000001</v>
          </cell>
        </row>
        <row r="355">
          <cell r="B355" t="str">
            <v>Legal Services</v>
          </cell>
          <cell r="C355">
            <v>20610</v>
          </cell>
          <cell r="D355">
            <v>12849</v>
          </cell>
          <cell r="E355">
            <v>12597</v>
          </cell>
          <cell r="F355">
            <v>18066</v>
          </cell>
          <cell r="G355">
            <v>13566</v>
          </cell>
          <cell r="H355">
            <v>11922</v>
          </cell>
          <cell r="P355">
            <v>15190</v>
          </cell>
          <cell r="Y355">
            <v>16312</v>
          </cell>
          <cell r="AA355">
            <v>17127.600000000002</v>
          </cell>
        </row>
        <row r="356">
          <cell r="B356" t="str">
            <v>Communication Services</v>
          </cell>
          <cell r="C356">
            <v>25426</v>
          </cell>
          <cell r="D356">
            <v>18227</v>
          </cell>
          <cell r="E356">
            <v>51827</v>
          </cell>
          <cell r="F356">
            <v>36959</v>
          </cell>
          <cell r="G356">
            <v>31899</v>
          </cell>
          <cell r="H356">
            <v>64698</v>
          </cell>
          <cell r="P356">
            <v>38781</v>
          </cell>
          <cell r="Y356">
            <v>38358</v>
          </cell>
          <cell r="AA356">
            <v>41440.9</v>
          </cell>
        </row>
        <row r="357">
          <cell r="B357" t="str">
            <v>Programme Support</v>
          </cell>
          <cell r="C357">
            <v>7880</v>
          </cell>
          <cell r="D357">
            <v>11488</v>
          </cell>
          <cell r="E357">
            <v>13857</v>
          </cell>
          <cell r="F357">
            <v>9102</v>
          </cell>
          <cell r="G357">
            <v>12052</v>
          </cell>
          <cell r="H357">
            <v>18130</v>
          </cell>
          <cell r="P357">
            <v>11037</v>
          </cell>
          <cell r="Y357">
            <v>11854</v>
          </cell>
          <cell r="AA357">
            <v>12446.7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75870</v>
          </cell>
          <cell r="D375">
            <v>76724</v>
          </cell>
          <cell r="E375">
            <v>89244</v>
          </cell>
          <cell r="F375">
            <v>108232</v>
          </cell>
          <cell r="G375">
            <v>87822</v>
          </cell>
          <cell r="H375">
            <v>82645</v>
          </cell>
          <cell r="P375">
            <v>101224</v>
          </cell>
          <cell r="Y375">
            <v>106795</v>
          </cell>
          <cell r="AA375">
            <v>112134.75</v>
          </cell>
        </row>
        <row r="376">
          <cell r="C376">
            <v>65847</v>
          </cell>
          <cell r="D376">
            <v>68183</v>
          </cell>
          <cell r="E376">
            <v>77946</v>
          </cell>
          <cell r="F376">
            <v>97301</v>
          </cell>
          <cell r="G376">
            <v>79761</v>
          </cell>
          <cell r="H376">
            <v>71714</v>
          </cell>
          <cell r="P376">
            <v>91734</v>
          </cell>
          <cell r="Y376">
            <v>96615</v>
          </cell>
          <cell r="AA376">
            <v>101445.75</v>
          </cell>
        </row>
        <row r="377">
          <cell r="C377">
            <v>10023</v>
          </cell>
          <cell r="D377">
            <v>8541</v>
          </cell>
          <cell r="E377">
            <v>11298</v>
          </cell>
          <cell r="F377">
            <v>10931</v>
          </cell>
          <cell r="G377">
            <v>8061</v>
          </cell>
          <cell r="H377">
            <v>10931</v>
          </cell>
          <cell r="P377">
            <v>9490</v>
          </cell>
          <cell r="Y377">
            <v>10180</v>
          </cell>
          <cell r="AA377">
            <v>10689</v>
          </cell>
        </row>
        <row r="378">
          <cell r="C378">
            <v>96816</v>
          </cell>
          <cell r="D378">
            <v>93773</v>
          </cell>
          <cell r="E378">
            <v>105427</v>
          </cell>
          <cell r="F378">
            <v>86114</v>
          </cell>
          <cell r="G378">
            <v>84470</v>
          </cell>
          <cell r="H378">
            <v>116514</v>
          </cell>
          <cell r="P378">
            <v>103942</v>
          </cell>
          <cell r="Y378">
            <v>104259</v>
          </cell>
          <cell r="AA378">
            <v>110636.95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1261</v>
          </cell>
          <cell r="D380">
            <v>770</v>
          </cell>
          <cell r="E380">
            <v>1207</v>
          </cell>
          <cell r="F380">
            <v>1052</v>
          </cell>
          <cell r="G380">
            <v>2130</v>
          </cell>
          <cell r="H380">
            <v>1335</v>
          </cell>
          <cell r="P380">
            <v>1310</v>
          </cell>
          <cell r="Y380">
            <v>1260</v>
          </cell>
          <cell r="AA380">
            <v>1323</v>
          </cell>
        </row>
        <row r="381">
          <cell r="C381">
            <v>357</v>
          </cell>
          <cell r="D381">
            <v>272</v>
          </cell>
          <cell r="E381">
            <v>240</v>
          </cell>
          <cell r="F381">
            <v>824</v>
          </cell>
          <cell r="G381">
            <v>793</v>
          </cell>
          <cell r="H381">
            <v>642</v>
          </cell>
          <cell r="P381">
            <v>720</v>
          </cell>
          <cell r="Y381">
            <v>730</v>
          </cell>
          <cell r="AA381">
            <v>766.5</v>
          </cell>
        </row>
        <row r="382">
          <cell r="C382">
            <v>148</v>
          </cell>
          <cell r="D382">
            <v>0</v>
          </cell>
          <cell r="E382">
            <v>2030</v>
          </cell>
          <cell r="F382">
            <v>420</v>
          </cell>
          <cell r="G382">
            <v>420</v>
          </cell>
          <cell r="H382">
            <v>252</v>
          </cell>
          <cell r="P382">
            <v>1000</v>
          </cell>
          <cell r="Y382">
            <v>1200</v>
          </cell>
          <cell r="AA382">
            <v>1260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2208</v>
          </cell>
          <cell r="D384">
            <v>1817</v>
          </cell>
          <cell r="E384">
            <v>5969</v>
          </cell>
          <cell r="F384">
            <v>1858</v>
          </cell>
          <cell r="G384">
            <v>1681</v>
          </cell>
          <cell r="H384">
            <v>1463</v>
          </cell>
          <cell r="P384">
            <v>1130</v>
          </cell>
          <cell r="Y384">
            <v>1250</v>
          </cell>
          <cell r="AA384">
            <v>1312.5</v>
          </cell>
        </row>
        <row r="385">
          <cell r="C385">
            <v>23462</v>
          </cell>
          <cell r="D385">
            <v>15312</v>
          </cell>
          <cell r="E385">
            <v>6458</v>
          </cell>
          <cell r="F385">
            <v>11838</v>
          </cell>
          <cell r="G385">
            <v>11300</v>
          </cell>
          <cell r="H385">
            <v>11419</v>
          </cell>
          <cell r="P385">
            <v>16150</v>
          </cell>
          <cell r="Y385">
            <v>15270</v>
          </cell>
          <cell r="AA385">
            <v>16033.5</v>
          </cell>
        </row>
        <row r="386">
          <cell r="C386">
            <v>21294</v>
          </cell>
          <cell r="D386">
            <v>37769</v>
          </cell>
          <cell r="E386">
            <v>22034</v>
          </cell>
          <cell r="F386">
            <v>18329</v>
          </cell>
          <cell r="G386">
            <v>17435</v>
          </cell>
          <cell r="H386">
            <v>17230</v>
          </cell>
          <cell r="P386">
            <v>22474</v>
          </cell>
          <cell r="Y386">
            <v>22000</v>
          </cell>
          <cell r="AA386">
            <v>23100</v>
          </cell>
        </row>
        <row r="387">
          <cell r="C387">
            <v>213</v>
          </cell>
          <cell r="D387">
            <v>453</v>
          </cell>
          <cell r="E387">
            <v>4551</v>
          </cell>
          <cell r="F387">
            <v>1290</v>
          </cell>
          <cell r="G387">
            <v>930</v>
          </cell>
          <cell r="H387">
            <v>808</v>
          </cell>
          <cell r="P387">
            <v>1270</v>
          </cell>
          <cell r="Y387">
            <v>1400</v>
          </cell>
          <cell r="AA387">
            <v>1470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11591</v>
          </cell>
          <cell r="D391">
            <v>2148</v>
          </cell>
          <cell r="E391">
            <v>1997</v>
          </cell>
          <cell r="F391">
            <v>3010</v>
          </cell>
          <cell r="G391">
            <v>3010</v>
          </cell>
          <cell r="H391">
            <v>3697</v>
          </cell>
          <cell r="P391">
            <v>3720</v>
          </cell>
          <cell r="Y391">
            <v>4130</v>
          </cell>
          <cell r="AA391">
            <v>4336.5</v>
          </cell>
        </row>
        <row r="392">
          <cell r="C392">
            <v>16923</v>
          </cell>
          <cell r="D392">
            <v>14998</v>
          </cell>
          <cell r="E392">
            <v>45300</v>
          </cell>
          <cell r="F392">
            <v>22924</v>
          </cell>
          <cell r="G392">
            <v>22636</v>
          </cell>
          <cell r="H392">
            <v>57052</v>
          </cell>
          <cell r="P392">
            <v>27310</v>
          </cell>
          <cell r="Y392">
            <v>25555</v>
          </cell>
          <cell r="AA392">
            <v>27997.75</v>
          </cell>
        </row>
        <row r="393">
          <cell r="C393">
            <v>177</v>
          </cell>
          <cell r="D393">
            <v>419</v>
          </cell>
          <cell r="E393">
            <v>299</v>
          </cell>
          <cell r="F393">
            <v>395</v>
          </cell>
          <cell r="G393">
            <v>257</v>
          </cell>
          <cell r="H393">
            <v>346</v>
          </cell>
          <cell r="P393">
            <v>760</v>
          </cell>
          <cell r="Y393">
            <v>840</v>
          </cell>
          <cell r="AA393">
            <v>882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2</v>
          </cell>
          <cell r="F395">
            <v>1083</v>
          </cell>
          <cell r="G395">
            <v>1083</v>
          </cell>
          <cell r="H395">
            <v>1148</v>
          </cell>
          <cell r="P395">
            <v>1380</v>
          </cell>
          <cell r="Y395">
            <v>1450</v>
          </cell>
          <cell r="AA395">
            <v>1522.5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62</v>
          </cell>
          <cell r="H397">
            <v>36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163</v>
          </cell>
          <cell r="D399">
            <v>145</v>
          </cell>
          <cell r="E399">
            <v>68</v>
          </cell>
          <cell r="F399">
            <v>525</v>
          </cell>
          <cell r="G399">
            <v>523</v>
          </cell>
          <cell r="H399">
            <v>370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6</v>
          </cell>
          <cell r="D400">
            <v>7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60</v>
          </cell>
          <cell r="D401">
            <v>0</v>
          </cell>
          <cell r="E401">
            <v>0</v>
          </cell>
          <cell r="F401">
            <v>361</v>
          </cell>
          <cell r="G401">
            <v>361</v>
          </cell>
          <cell r="H401">
            <v>217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566</v>
          </cell>
          <cell r="D402">
            <v>112</v>
          </cell>
          <cell r="E402">
            <v>0</v>
          </cell>
          <cell r="F402">
            <v>179</v>
          </cell>
          <cell r="G402">
            <v>117</v>
          </cell>
          <cell r="H402">
            <v>69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126</v>
          </cell>
          <cell r="F403">
            <v>145</v>
          </cell>
          <cell r="G403">
            <v>115</v>
          </cell>
          <cell r="H403">
            <v>0</v>
          </cell>
          <cell r="P403">
            <v>0</v>
          </cell>
          <cell r="Y403">
            <v>40</v>
          </cell>
          <cell r="AA403">
            <v>42</v>
          </cell>
        </row>
        <row r="404">
          <cell r="C404">
            <v>0</v>
          </cell>
          <cell r="D404">
            <v>24</v>
          </cell>
          <cell r="E404">
            <v>0</v>
          </cell>
          <cell r="F404">
            <v>0</v>
          </cell>
          <cell r="G404">
            <v>0</v>
          </cell>
          <cell r="H404">
            <v>101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</v>
          </cell>
          <cell r="D407">
            <v>421</v>
          </cell>
          <cell r="E407">
            <v>566</v>
          </cell>
          <cell r="F407">
            <v>860</v>
          </cell>
          <cell r="G407">
            <v>337</v>
          </cell>
          <cell r="H407">
            <v>722</v>
          </cell>
          <cell r="P407">
            <v>1310</v>
          </cell>
          <cell r="Y407">
            <v>1220</v>
          </cell>
          <cell r="AA407">
            <v>1281</v>
          </cell>
        </row>
        <row r="408">
          <cell r="C408">
            <v>1745</v>
          </cell>
          <cell r="D408">
            <v>2457</v>
          </cell>
          <cell r="E408">
            <v>2661</v>
          </cell>
          <cell r="F408">
            <v>1734</v>
          </cell>
          <cell r="G408">
            <v>2657</v>
          </cell>
          <cell r="H408">
            <v>1633</v>
          </cell>
          <cell r="P408">
            <v>2920</v>
          </cell>
          <cell r="Y408">
            <v>3170</v>
          </cell>
          <cell r="AA408">
            <v>3328.5</v>
          </cell>
        </row>
        <row r="409">
          <cell r="C409">
            <v>3614</v>
          </cell>
          <cell r="D409">
            <v>3664</v>
          </cell>
          <cell r="E409">
            <v>4157</v>
          </cell>
          <cell r="F409">
            <v>4847</v>
          </cell>
          <cell r="G409">
            <v>4937</v>
          </cell>
          <cell r="H409">
            <v>4944</v>
          </cell>
          <cell r="P409">
            <v>6510</v>
          </cell>
          <cell r="Y409">
            <v>7290</v>
          </cell>
          <cell r="AA409">
            <v>7654.5</v>
          </cell>
        </row>
        <row r="410">
          <cell r="C410">
            <v>36</v>
          </cell>
          <cell r="D410">
            <v>44</v>
          </cell>
          <cell r="E410">
            <v>0</v>
          </cell>
          <cell r="F410">
            <v>190</v>
          </cell>
          <cell r="G410">
            <v>145</v>
          </cell>
          <cell r="H410">
            <v>117</v>
          </cell>
          <cell r="P410">
            <v>240</v>
          </cell>
          <cell r="Y410">
            <v>270</v>
          </cell>
          <cell r="AA410">
            <v>283.5</v>
          </cell>
        </row>
        <row r="411">
          <cell r="C411">
            <v>771</v>
          </cell>
          <cell r="D411">
            <v>340</v>
          </cell>
          <cell r="E411">
            <v>0</v>
          </cell>
          <cell r="F411">
            <v>371</v>
          </cell>
          <cell r="G411">
            <v>140</v>
          </cell>
          <cell r="H411">
            <v>248</v>
          </cell>
          <cell r="P411">
            <v>100</v>
          </cell>
          <cell r="Y411">
            <v>120</v>
          </cell>
          <cell r="AA411">
            <v>126</v>
          </cell>
        </row>
        <row r="412">
          <cell r="C412">
            <v>5663</v>
          </cell>
          <cell r="D412">
            <v>7094</v>
          </cell>
          <cell r="E412">
            <v>5426</v>
          </cell>
          <cell r="F412">
            <v>8738</v>
          </cell>
          <cell r="G412">
            <v>7682</v>
          </cell>
          <cell r="H412">
            <v>7902</v>
          </cell>
          <cell r="P412">
            <v>9530</v>
          </cell>
          <cell r="Y412">
            <v>10500</v>
          </cell>
          <cell r="AA412">
            <v>11025</v>
          </cell>
        </row>
        <row r="413">
          <cell r="C413">
            <v>693</v>
          </cell>
          <cell r="D413">
            <v>748</v>
          </cell>
          <cell r="E413">
            <v>747</v>
          </cell>
          <cell r="F413">
            <v>992</v>
          </cell>
          <cell r="G413">
            <v>1242</v>
          </cell>
          <cell r="H413">
            <v>1205</v>
          </cell>
          <cell r="P413">
            <v>1510</v>
          </cell>
          <cell r="Y413">
            <v>1660</v>
          </cell>
          <cell r="AA413">
            <v>1743</v>
          </cell>
        </row>
        <row r="414">
          <cell r="C414">
            <v>2103</v>
          </cell>
          <cell r="D414">
            <v>1245</v>
          </cell>
          <cell r="E414">
            <v>261</v>
          </cell>
          <cell r="F414">
            <v>2419</v>
          </cell>
          <cell r="G414">
            <v>2747</v>
          </cell>
          <cell r="H414">
            <v>2175</v>
          </cell>
          <cell r="P414">
            <v>3058</v>
          </cell>
          <cell r="Y414">
            <v>3224</v>
          </cell>
          <cell r="AA414">
            <v>3385.2000000000003</v>
          </cell>
        </row>
        <row r="415">
          <cell r="C415">
            <v>3755</v>
          </cell>
          <cell r="D415">
            <v>3514</v>
          </cell>
          <cell r="E415">
            <v>1328</v>
          </cell>
          <cell r="F415">
            <v>1730</v>
          </cell>
          <cell r="G415">
            <v>1730</v>
          </cell>
          <cell r="H415">
            <v>1383</v>
          </cell>
          <cell r="P415">
            <v>1540</v>
          </cell>
          <cell r="Y415">
            <v>1680</v>
          </cell>
          <cell r="AA415">
            <v>1764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19072</v>
          </cell>
          <cell r="D441">
            <v>9834</v>
          </cell>
          <cell r="E441">
            <v>14159</v>
          </cell>
          <cell r="F441">
            <v>968</v>
          </cell>
          <cell r="G441">
            <v>2600</v>
          </cell>
          <cell r="H441">
            <v>3069</v>
          </cell>
          <cell r="P441">
            <v>1611</v>
          </cell>
          <cell r="Y441">
            <v>1738</v>
          </cell>
          <cell r="AA441">
            <v>1824.8999999999999</v>
          </cell>
        </row>
        <row r="442">
          <cell r="C442">
            <v>0</v>
          </cell>
          <cell r="D442">
            <v>115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19072</v>
          </cell>
          <cell r="D443">
            <v>9719</v>
          </cell>
          <cell r="E443">
            <v>14159</v>
          </cell>
          <cell r="F443">
            <v>968</v>
          </cell>
          <cell r="G443">
            <v>2600</v>
          </cell>
          <cell r="H443">
            <v>3069</v>
          </cell>
          <cell r="P443">
            <v>1611</v>
          </cell>
          <cell r="Y443">
            <v>1738</v>
          </cell>
          <cell r="AA443">
            <v>1824.8999999999999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5777</v>
          </cell>
          <cell r="D448">
            <v>7215</v>
          </cell>
          <cell r="E448">
            <v>1999</v>
          </cell>
          <cell r="F448">
            <v>7590</v>
          </cell>
          <cell r="G448">
            <v>7750</v>
          </cell>
          <cell r="H448">
            <v>6589</v>
          </cell>
          <cell r="P448">
            <v>3920</v>
          </cell>
          <cell r="Y448">
            <v>3970</v>
          </cell>
          <cell r="AA448">
            <v>4168.5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-1019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5777</v>
          </cell>
          <cell r="D450">
            <v>7215</v>
          </cell>
          <cell r="E450">
            <v>1999</v>
          </cell>
          <cell r="F450">
            <v>7590</v>
          </cell>
          <cell r="G450">
            <v>7750</v>
          </cell>
          <cell r="H450">
            <v>7608</v>
          </cell>
          <cell r="P450">
            <v>3920</v>
          </cell>
          <cell r="Y450">
            <v>3970</v>
          </cell>
          <cell r="AA450">
            <v>4168.5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120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Special Programmes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 t="str">
            <v>Inter-Governmental Relations</v>
          </cell>
          <cell r="C504">
            <v>4569</v>
          </cell>
          <cell r="D504">
            <v>4336</v>
          </cell>
          <cell r="E504">
            <v>5812</v>
          </cell>
          <cell r="F504">
            <v>6183</v>
          </cell>
          <cell r="G504">
            <v>6173</v>
          </cell>
          <cell r="H504">
            <v>1951</v>
          </cell>
          <cell r="P504">
            <v>7603</v>
          </cell>
          <cell r="Y504">
            <v>7995</v>
          </cell>
          <cell r="AA504">
            <v>8394.75</v>
          </cell>
        </row>
        <row r="505">
          <cell r="B505" t="str">
            <v>Provincial Policy Management</v>
          </cell>
          <cell r="C505">
            <v>161348</v>
          </cell>
          <cell r="D505">
            <v>187236</v>
          </cell>
          <cell r="E505">
            <v>305861</v>
          </cell>
          <cell r="F505">
            <v>312467</v>
          </cell>
          <cell r="G505">
            <v>308497</v>
          </cell>
          <cell r="H505">
            <v>271365</v>
          </cell>
          <cell r="P505">
            <v>303857</v>
          </cell>
          <cell r="Y505">
            <v>316522</v>
          </cell>
          <cell r="AA505">
            <v>331980.30000000005</v>
          </cell>
        </row>
        <row r="506">
          <cell r="B506" t="str">
            <v>Premier's Priority Programmes</v>
          </cell>
          <cell r="C506">
            <v>5910</v>
          </cell>
          <cell r="D506">
            <v>5797</v>
          </cell>
          <cell r="E506">
            <v>3888</v>
          </cell>
          <cell r="F506">
            <v>5862</v>
          </cell>
          <cell r="G506">
            <v>5842</v>
          </cell>
          <cell r="H506">
            <v>3714</v>
          </cell>
          <cell r="P506">
            <v>6068</v>
          </cell>
          <cell r="Y506">
            <v>6362</v>
          </cell>
          <cell r="AA506">
            <v>6680.1</v>
          </cell>
        </row>
        <row r="507">
          <cell r="B507" t="str">
            <v>Programme Support</v>
          </cell>
          <cell r="C507">
            <v>2772</v>
          </cell>
          <cell r="D507">
            <v>868</v>
          </cell>
          <cell r="E507">
            <v>4413</v>
          </cell>
          <cell r="F507">
            <v>2687</v>
          </cell>
          <cell r="G507">
            <v>2687</v>
          </cell>
          <cell r="H507">
            <v>44507</v>
          </cell>
          <cell r="P507">
            <v>4105</v>
          </cell>
          <cell r="Y507">
            <v>4369.3349999999991</v>
          </cell>
          <cell r="AA507">
            <v>4587.8017499999996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22831</v>
          </cell>
          <cell r="D525">
            <v>25663</v>
          </cell>
          <cell r="E525">
            <v>87141</v>
          </cell>
          <cell r="F525">
            <v>37362</v>
          </cell>
          <cell r="G525">
            <v>102625</v>
          </cell>
          <cell r="H525">
            <v>102594</v>
          </cell>
          <cell r="P525">
            <v>109269</v>
          </cell>
          <cell r="Y525">
            <v>115064.73499999999</v>
          </cell>
          <cell r="AA525">
            <v>120817.97175000001</v>
          </cell>
        </row>
        <row r="526">
          <cell r="C526">
            <v>20207</v>
          </cell>
          <cell r="D526">
            <v>22731</v>
          </cell>
          <cell r="E526">
            <v>75020</v>
          </cell>
          <cell r="F526">
            <v>34409</v>
          </cell>
          <cell r="G526">
            <v>89230</v>
          </cell>
          <cell r="H526">
            <v>89569</v>
          </cell>
          <cell r="P526">
            <v>95715</v>
          </cell>
          <cell r="Y526">
            <v>100790.03599999999</v>
          </cell>
          <cell r="AA526">
            <v>105829.53780000001</v>
          </cell>
        </row>
        <row r="527">
          <cell r="C527">
            <v>2624</v>
          </cell>
          <cell r="D527">
            <v>2932</v>
          </cell>
          <cell r="E527">
            <v>12121</v>
          </cell>
          <cell r="F527">
            <v>2953</v>
          </cell>
          <cell r="G527">
            <v>13395</v>
          </cell>
          <cell r="H527">
            <v>13025</v>
          </cell>
          <cell r="P527">
            <v>13554</v>
          </cell>
          <cell r="Y527">
            <v>14274.699000000001</v>
          </cell>
          <cell r="AA527">
            <v>14988.433950000001</v>
          </cell>
        </row>
        <row r="528">
          <cell r="C528">
            <v>12898</v>
          </cell>
          <cell r="D528">
            <v>32796</v>
          </cell>
          <cell r="E528">
            <v>41068</v>
          </cell>
          <cell r="F528">
            <v>122000</v>
          </cell>
          <cell r="G528">
            <v>51970</v>
          </cell>
          <cell r="H528">
            <v>50194</v>
          </cell>
          <cell r="P528">
            <v>43172</v>
          </cell>
          <cell r="Y528">
            <v>42546.95</v>
          </cell>
          <cell r="AA528">
            <v>43773.597500000003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186</v>
          </cell>
          <cell r="AA529">
            <v>195.3</v>
          </cell>
        </row>
        <row r="530">
          <cell r="C530">
            <v>55</v>
          </cell>
          <cell r="D530">
            <v>254</v>
          </cell>
          <cell r="E530">
            <v>276</v>
          </cell>
          <cell r="F530">
            <v>300</v>
          </cell>
          <cell r="G530">
            <v>359</v>
          </cell>
          <cell r="H530">
            <v>192</v>
          </cell>
          <cell r="P530">
            <v>367</v>
          </cell>
          <cell r="Y530">
            <v>233</v>
          </cell>
          <cell r="AA530">
            <v>244.65</v>
          </cell>
        </row>
        <row r="531">
          <cell r="C531">
            <v>62</v>
          </cell>
          <cell r="D531">
            <v>130</v>
          </cell>
          <cell r="E531">
            <v>146</v>
          </cell>
          <cell r="F531">
            <v>248</v>
          </cell>
          <cell r="G531">
            <v>235</v>
          </cell>
          <cell r="H531">
            <v>186</v>
          </cell>
          <cell r="P531">
            <v>232</v>
          </cell>
          <cell r="Y531">
            <v>190.12</v>
          </cell>
          <cell r="AA531">
            <v>199.626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143</v>
          </cell>
          <cell r="AA533">
            <v>150.15</v>
          </cell>
        </row>
        <row r="534">
          <cell r="C534">
            <v>992</v>
          </cell>
          <cell r="D534">
            <v>707</v>
          </cell>
          <cell r="E534">
            <v>475</v>
          </cell>
          <cell r="F534">
            <v>1313</v>
          </cell>
          <cell r="G534">
            <v>1318</v>
          </cell>
          <cell r="H534">
            <v>1093</v>
          </cell>
          <cell r="P534">
            <v>906</v>
          </cell>
          <cell r="Y534">
            <v>1313.3</v>
          </cell>
          <cell r="AA534">
            <v>1378.9650000000001</v>
          </cell>
        </row>
        <row r="535">
          <cell r="C535">
            <v>2255</v>
          </cell>
          <cell r="D535">
            <v>823</v>
          </cell>
          <cell r="E535">
            <v>285</v>
          </cell>
          <cell r="F535">
            <v>821</v>
          </cell>
          <cell r="G535">
            <v>1210</v>
          </cell>
          <cell r="H535">
            <v>632</v>
          </cell>
          <cell r="P535">
            <v>1149</v>
          </cell>
          <cell r="Y535">
            <v>759.77</v>
          </cell>
          <cell r="AA535">
            <v>797.75850000000003</v>
          </cell>
        </row>
        <row r="536">
          <cell r="C536">
            <v>156</v>
          </cell>
          <cell r="D536">
            <v>112</v>
          </cell>
          <cell r="E536">
            <v>88</v>
          </cell>
          <cell r="F536">
            <v>250</v>
          </cell>
          <cell r="G536">
            <v>250</v>
          </cell>
          <cell r="H536">
            <v>179</v>
          </cell>
          <cell r="P536">
            <v>270</v>
          </cell>
          <cell r="Y536">
            <v>553</v>
          </cell>
          <cell r="AA536">
            <v>580.65</v>
          </cell>
        </row>
        <row r="537">
          <cell r="C537">
            <v>1621</v>
          </cell>
          <cell r="D537">
            <v>20714</v>
          </cell>
          <cell r="E537">
            <v>29952</v>
          </cell>
          <cell r="F537">
            <v>25271</v>
          </cell>
          <cell r="G537">
            <v>26591</v>
          </cell>
          <cell r="H537">
            <v>25144</v>
          </cell>
          <cell r="P537">
            <v>24766</v>
          </cell>
          <cell r="Y537">
            <v>21290.12</v>
          </cell>
          <cell r="AA537">
            <v>21453.925999999999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75</v>
          </cell>
          <cell r="D542">
            <v>592</v>
          </cell>
          <cell r="E542">
            <v>-1056</v>
          </cell>
          <cell r="F542">
            <v>82697</v>
          </cell>
          <cell r="G542">
            <v>10660</v>
          </cell>
          <cell r="H542">
            <v>10287</v>
          </cell>
          <cell r="P542">
            <v>500</v>
          </cell>
          <cell r="Y542">
            <v>530</v>
          </cell>
          <cell r="AA542">
            <v>556.5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101</v>
          </cell>
          <cell r="G545">
            <v>101</v>
          </cell>
          <cell r="H545">
            <v>61</v>
          </cell>
          <cell r="P545">
            <v>110</v>
          </cell>
          <cell r="Y545">
            <v>129.65</v>
          </cell>
          <cell r="AA545">
            <v>136.13249999999999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70</v>
          </cell>
          <cell r="D549">
            <v>57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-0.41000000000002501</v>
          </cell>
          <cell r="AA549">
            <v>-0.43050000000000388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1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1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4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160</v>
          </cell>
          <cell r="AA556">
            <v>168</v>
          </cell>
        </row>
        <row r="557">
          <cell r="C557">
            <v>0</v>
          </cell>
          <cell r="D557">
            <v>213</v>
          </cell>
          <cell r="E557">
            <v>82</v>
          </cell>
          <cell r="F557">
            <v>592</v>
          </cell>
          <cell r="G557">
            <v>584</v>
          </cell>
          <cell r="H557">
            <v>380</v>
          </cell>
          <cell r="P557">
            <v>317</v>
          </cell>
          <cell r="Y557">
            <v>659</v>
          </cell>
          <cell r="AA557">
            <v>691.95</v>
          </cell>
        </row>
        <row r="558">
          <cell r="C558">
            <v>295</v>
          </cell>
          <cell r="D558">
            <v>420</v>
          </cell>
          <cell r="E558">
            <v>915</v>
          </cell>
          <cell r="F558">
            <v>1081</v>
          </cell>
          <cell r="G558">
            <v>1372</v>
          </cell>
          <cell r="H558">
            <v>1079</v>
          </cell>
          <cell r="P558">
            <v>1592</v>
          </cell>
          <cell r="Y558">
            <v>1389.5900000000001</v>
          </cell>
          <cell r="AA558">
            <v>1459.0695000000001</v>
          </cell>
        </row>
        <row r="559">
          <cell r="C559">
            <v>2978</v>
          </cell>
          <cell r="D559">
            <v>3234</v>
          </cell>
          <cell r="E559">
            <v>3682</v>
          </cell>
          <cell r="F559">
            <v>3413</v>
          </cell>
          <cell r="G559">
            <v>3413</v>
          </cell>
          <cell r="H559">
            <v>3959</v>
          </cell>
          <cell r="P559">
            <v>5160</v>
          </cell>
          <cell r="Y559">
            <v>5710.18</v>
          </cell>
          <cell r="AA559">
            <v>5995.6890000000003</v>
          </cell>
        </row>
        <row r="560">
          <cell r="C560">
            <v>0</v>
          </cell>
          <cell r="D560">
            <v>89</v>
          </cell>
          <cell r="E560">
            <v>73</v>
          </cell>
          <cell r="F560">
            <v>0</v>
          </cell>
          <cell r="G560">
            <v>22</v>
          </cell>
          <cell r="H560">
            <v>15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484</v>
          </cell>
          <cell r="D561">
            <v>1145</v>
          </cell>
          <cell r="E561">
            <v>204</v>
          </cell>
          <cell r="F561">
            <v>440</v>
          </cell>
          <cell r="G561">
            <v>437</v>
          </cell>
          <cell r="H561">
            <v>442</v>
          </cell>
          <cell r="P561">
            <v>200</v>
          </cell>
          <cell r="Y561">
            <v>2000</v>
          </cell>
          <cell r="AA561">
            <v>2100</v>
          </cell>
        </row>
        <row r="562">
          <cell r="C562">
            <v>2976</v>
          </cell>
          <cell r="D562">
            <v>3241</v>
          </cell>
          <cell r="E562">
            <v>5104</v>
          </cell>
          <cell r="F562">
            <v>3841</v>
          </cell>
          <cell r="G562">
            <v>3792</v>
          </cell>
          <cell r="H562">
            <v>5224</v>
          </cell>
          <cell r="P562">
            <v>6202</v>
          </cell>
          <cell r="Y562">
            <v>5749.74</v>
          </cell>
          <cell r="AA562">
            <v>6037.2269999999999</v>
          </cell>
        </row>
        <row r="563">
          <cell r="C563">
            <v>179</v>
          </cell>
          <cell r="D563">
            <v>220</v>
          </cell>
          <cell r="E563">
            <v>53</v>
          </cell>
          <cell r="F563">
            <v>471</v>
          </cell>
          <cell r="G563">
            <v>471</v>
          </cell>
          <cell r="H563">
            <v>413</v>
          </cell>
          <cell r="P563">
            <v>670</v>
          </cell>
          <cell r="Y563">
            <v>711.18</v>
          </cell>
          <cell r="AA563">
            <v>746.73899999999992</v>
          </cell>
        </row>
        <row r="564">
          <cell r="C564">
            <v>99</v>
          </cell>
          <cell r="D564">
            <v>2</v>
          </cell>
          <cell r="E564">
            <v>154</v>
          </cell>
          <cell r="F564">
            <v>136</v>
          </cell>
          <cell r="G564">
            <v>136</v>
          </cell>
          <cell r="H564">
            <v>200</v>
          </cell>
          <cell r="P564">
            <v>151</v>
          </cell>
          <cell r="Y564">
            <v>170</v>
          </cell>
          <cell r="AA564">
            <v>178.5</v>
          </cell>
        </row>
        <row r="565">
          <cell r="C565">
            <v>601</v>
          </cell>
          <cell r="D565">
            <v>837</v>
          </cell>
          <cell r="E565">
            <v>635</v>
          </cell>
          <cell r="F565">
            <v>1025</v>
          </cell>
          <cell r="G565">
            <v>1019</v>
          </cell>
          <cell r="H565">
            <v>708</v>
          </cell>
          <cell r="P565">
            <v>580</v>
          </cell>
          <cell r="Y565">
            <v>669.71</v>
          </cell>
          <cell r="AA565">
            <v>703.19550000000004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137398</v>
          </cell>
          <cell r="D578">
            <v>138253</v>
          </cell>
          <cell r="E578">
            <v>190520</v>
          </cell>
          <cell r="F578">
            <v>166142</v>
          </cell>
          <cell r="G578">
            <v>166142</v>
          </cell>
          <cell r="H578">
            <v>166142</v>
          </cell>
          <cell r="P578">
            <v>166583</v>
          </cell>
          <cell r="Y578">
            <v>175471</v>
          </cell>
          <cell r="AA578">
            <v>184826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137398</v>
          </cell>
          <cell r="D580">
            <v>138253</v>
          </cell>
          <cell r="E580">
            <v>190520</v>
          </cell>
          <cell r="F580">
            <v>166142</v>
          </cell>
          <cell r="G580">
            <v>166142</v>
          </cell>
          <cell r="H580">
            <v>166142</v>
          </cell>
          <cell r="P580">
            <v>166583</v>
          </cell>
          <cell r="Y580">
            <v>175471</v>
          </cell>
          <cell r="AA580">
            <v>184826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790</v>
          </cell>
          <cell r="D590">
            <v>790</v>
          </cell>
          <cell r="E590">
            <v>840</v>
          </cell>
          <cell r="F590">
            <v>840</v>
          </cell>
          <cell r="G590">
            <v>840</v>
          </cell>
          <cell r="H590">
            <v>840</v>
          </cell>
          <cell r="P590">
            <v>840</v>
          </cell>
          <cell r="Y590">
            <v>885</v>
          </cell>
          <cell r="AA590">
            <v>929</v>
          </cell>
        </row>
        <row r="591">
          <cell r="C591">
            <v>251</v>
          </cell>
          <cell r="D591">
            <v>98</v>
          </cell>
          <cell r="E591">
            <v>30</v>
          </cell>
          <cell r="F591">
            <v>0</v>
          </cell>
          <cell r="G591">
            <v>560</v>
          </cell>
          <cell r="H591">
            <v>239</v>
          </cell>
          <cell r="P591">
            <v>590</v>
          </cell>
          <cell r="Y591">
            <v>95</v>
          </cell>
          <cell r="AA591">
            <v>99.75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251</v>
          </cell>
          <cell r="D593">
            <v>98</v>
          </cell>
          <cell r="E593">
            <v>30</v>
          </cell>
          <cell r="F593">
            <v>0</v>
          </cell>
          <cell r="G593">
            <v>560</v>
          </cell>
          <cell r="H593">
            <v>239</v>
          </cell>
          <cell r="P593">
            <v>590</v>
          </cell>
          <cell r="Y593">
            <v>95</v>
          </cell>
          <cell r="AA593">
            <v>99.75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425</v>
          </cell>
          <cell r="D598">
            <v>637</v>
          </cell>
          <cell r="E598">
            <v>375</v>
          </cell>
          <cell r="F598">
            <v>855</v>
          </cell>
          <cell r="G598">
            <v>1062</v>
          </cell>
          <cell r="H598">
            <v>1528</v>
          </cell>
          <cell r="P598">
            <v>1179</v>
          </cell>
          <cell r="Y598">
            <v>1185.6500000000001</v>
          </cell>
          <cell r="AA598">
            <v>1196.6324999999999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488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425</v>
          </cell>
          <cell r="D600">
            <v>637</v>
          </cell>
          <cell r="E600">
            <v>375</v>
          </cell>
          <cell r="F600">
            <v>855</v>
          </cell>
          <cell r="G600">
            <v>1062</v>
          </cell>
          <cell r="H600">
            <v>1040</v>
          </cell>
          <cell r="P600">
            <v>1179</v>
          </cell>
          <cell r="Y600">
            <v>1185.6500000000001</v>
          </cell>
          <cell r="AA600">
            <v>1196.6324999999999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6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119</v>
      </c>
      <c r="D9" s="23">
        <f>B.1!F9</f>
        <v>109</v>
      </c>
      <c r="E9" s="23">
        <f>B.1!G9</f>
        <v>142</v>
      </c>
      <c r="F9" s="24">
        <f>B.1!H9</f>
        <v>220</v>
      </c>
      <c r="G9" s="23">
        <f>B.1!I9</f>
        <v>220</v>
      </c>
      <c r="H9" s="25">
        <f>B.1!J9</f>
        <v>220</v>
      </c>
      <c r="I9" s="23">
        <f>B.1!K9</f>
        <v>180</v>
      </c>
      <c r="J9" s="23">
        <f>B.1!L9</f>
        <v>190</v>
      </c>
      <c r="K9" s="23">
        <f>B.1!M9</f>
        <v>200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</v>
      </c>
      <c r="D12" s="23">
        <f>B.1!F31</f>
        <v>1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169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428</v>
      </c>
      <c r="D14" s="39">
        <f>B.1!F39</f>
        <v>0</v>
      </c>
      <c r="E14" s="39">
        <f>B.1!G39</f>
        <v>1427</v>
      </c>
      <c r="F14" s="38">
        <f>B.1!H39</f>
        <v>30</v>
      </c>
      <c r="G14" s="39">
        <f>B.1!I39</f>
        <v>30</v>
      </c>
      <c r="H14" s="40">
        <f>B.1!J39</f>
        <v>30</v>
      </c>
      <c r="I14" s="39">
        <f>B.1!K39</f>
        <v>140</v>
      </c>
      <c r="J14" s="39">
        <f>B.1!L39</f>
        <v>140</v>
      </c>
      <c r="K14" s="39">
        <f>B.1!M39</f>
        <v>150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548</v>
      </c>
      <c r="D15" s="46">
        <f t="shared" ref="D15:K15" si="1">SUM(D5:D14)</f>
        <v>279</v>
      </c>
      <c r="E15" s="46">
        <f t="shared" si="1"/>
        <v>1569</v>
      </c>
      <c r="F15" s="47">
        <f t="shared" si="1"/>
        <v>250</v>
      </c>
      <c r="G15" s="46">
        <f t="shared" si="1"/>
        <v>250</v>
      </c>
      <c r="H15" s="48">
        <f t="shared" si="1"/>
        <v>250</v>
      </c>
      <c r="I15" s="46">
        <f t="shared" si="1"/>
        <v>320</v>
      </c>
      <c r="J15" s="46">
        <f t="shared" si="1"/>
        <v>330</v>
      </c>
      <c r="K15" s="46">
        <f t="shared" si="1"/>
        <v>350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59532</v>
      </c>
      <c r="D4" s="23">
        <f>'[1]4'!D9</f>
        <v>67251</v>
      </c>
      <c r="E4" s="23">
        <f>'[1]4'!E9</f>
        <v>62226</v>
      </c>
      <c r="F4" s="24">
        <f>'[1]4'!F9</f>
        <v>227344</v>
      </c>
      <c r="G4" s="23">
        <f>'[1]4'!G9</f>
        <v>250844</v>
      </c>
      <c r="H4" s="25">
        <f>'[1]4'!H9</f>
        <v>198705</v>
      </c>
      <c r="I4" s="23">
        <f>'[1]4'!P9</f>
        <v>198318</v>
      </c>
      <c r="J4" s="23">
        <f>'[1]4'!Y9</f>
        <v>103412.65599999999</v>
      </c>
      <c r="K4" s="23">
        <f>'[1]4'!AA9</f>
        <v>110756.18880000002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Institutional Development</v>
      </c>
      <c r="C5" s="23">
        <f>'[1]4'!$C10</f>
        <v>197655</v>
      </c>
      <c r="D5" s="23">
        <f>'[1]4'!$D10</f>
        <v>187546</v>
      </c>
      <c r="E5" s="23">
        <f>'[1]4'!$E10</f>
        <v>210829</v>
      </c>
      <c r="F5" s="24">
        <f>'[1]4'!$F10</f>
        <v>202904</v>
      </c>
      <c r="G5" s="23">
        <f>'[1]4'!$G10</f>
        <v>182642</v>
      </c>
      <c r="H5" s="25">
        <f>'[1]4'!$H10</f>
        <v>208817</v>
      </c>
      <c r="I5" s="23">
        <f>'[1]4'!$P10</f>
        <v>210697</v>
      </c>
      <c r="J5" s="23">
        <f>'[1]4'!$Y10</f>
        <v>216762</v>
      </c>
      <c r="K5" s="23">
        <f>'[1]4'!$AA10</f>
        <v>228765.10000000003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Policy and Governance</v>
      </c>
      <c r="C6" s="23">
        <f>'[1]4'!$C11</f>
        <v>174599</v>
      </c>
      <c r="D6" s="23">
        <f>'[1]4'!$D11</f>
        <v>198237</v>
      </c>
      <c r="E6" s="23">
        <f>'[1]4'!$E11</f>
        <v>319974</v>
      </c>
      <c r="F6" s="24">
        <f>'[1]4'!$F11</f>
        <v>327199</v>
      </c>
      <c r="G6" s="23">
        <f>'[1]4'!$G11</f>
        <v>323199</v>
      </c>
      <c r="H6" s="25">
        <f>'[1]4'!$H11</f>
        <v>321537</v>
      </c>
      <c r="I6" s="23">
        <f>'[1]4'!$P11</f>
        <v>321633</v>
      </c>
      <c r="J6" s="23">
        <f>'[1]4'!$Y11</f>
        <v>335248.33499999996</v>
      </c>
      <c r="K6" s="23">
        <f>'[1]4'!$AA11</f>
        <v>351642.95175000001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'[1]4'!$B12</f>
        <v>4. 0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0</v>
      </c>
      <c r="H7" s="25">
        <f>'[1]4'!$H12</f>
        <v>0</v>
      </c>
      <c r="I7" s="23">
        <f>'[1]4'!$P12</f>
        <v>0</v>
      </c>
      <c r="J7" s="23">
        <f>'[1]4'!$Y12</f>
        <v>0</v>
      </c>
      <c r="K7" s="23">
        <f>'[1]4'!$AA12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431786</v>
      </c>
      <c r="D19" s="28">
        <f t="shared" ref="D19:K19" si="1">SUM(D4:D18)</f>
        <v>453034</v>
      </c>
      <c r="E19" s="28">
        <f t="shared" si="1"/>
        <v>593029</v>
      </c>
      <c r="F19" s="29">
        <f t="shared" si="1"/>
        <v>757447</v>
      </c>
      <c r="G19" s="28">
        <f t="shared" si="1"/>
        <v>756685</v>
      </c>
      <c r="H19" s="30">
        <f t="shared" si="1"/>
        <v>729059</v>
      </c>
      <c r="I19" s="28">
        <f t="shared" si="1"/>
        <v>730648</v>
      </c>
      <c r="J19" s="28">
        <f t="shared" si="1"/>
        <v>655422.99099999992</v>
      </c>
      <c r="K19" s="28">
        <f t="shared" si="1"/>
        <v>691164.24054999999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251730</v>
      </c>
      <c r="D4" s="52">
        <f t="shared" ref="D4:K4" si="0">SUM(D5:D7)</f>
        <v>277435</v>
      </c>
      <c r="E4" s="52">
        <f t="shared" si="0"/>
        <v>363849</v>
      </c>
      <c r="F4" s="53">
        <f t="shared" si="0"/>
        <v>561219</v>
      </c>
      <c r="G4" s="52">
        <f t="shared" si="0"/>
        <v>413770</v>
      </c>
      <c r="H4" s="54">
        <f t="shared" si="0"/>
        <v>483071</v>
      </c>
      <c r="I4" s="52">
        <f t="shared" si="0"/>
        <v>434357</v>
      </c>
      <c r="J4" s="52">
        <f t="shared" si="0"/>
        <v>449723.59100000001</v>
      </c>
      <c r="K4" s="52">
        <f t="shared" si="0"/>
        <v>474646.97054999997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126611</v>
      </c>
      <c r="D5" s="34">
        <f>B.2!F5</f>
        <v>134686</v>
      </c>
      <c r="E5" s="34">
        <f>B.2!G5</f>
        <v>204438</v>
      </c>
      <c r="F5" s="35">
        <f>B.2!H5</f>
        <v>176341</v>
      </c>
      <c r="G5" s="34">
        <f>B.2!I5</f>
        <v>243194</v>
      </c>
      <c r="H5" s="36">
        <f>B.2!J5</f>
        <v>231380</v>
      </c>
      <c r="I5" s="34">
        <f>B.2!K5</f>
        <v>265353</v>
      </c>
      <c r="J5" s="34">
        <f>B.2!L5</f>
        <v>279417.59600000002</v>
      </c>
      <c r="K5" s="36">
        <f>B.2!M5</f>
        <v>295542.37579999998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125119</v>
      </c>
      <c r="D6" s="23">
        <f>B.2!F8</f>
        <v>142749</v>
      </c>
      <c r="E6" s="23">
        <f>B.2!G8</f>
        <v>159411</v>
      </c>
      <c r="F6" s="24">
        <f>B.2!H8</f>
        <v>384878</v>
      </c>
      <c r="G6" s="23">
        <f>B.2!I8</f>
        <v>170576</v>
      </c>
      <c r="H6" s="25">
        <f>B.2!J8</f>
        <v>251691</v>
      </c>
      <c r="I6" s="23">
        <f>B.2!K8</f>
        <v>169004</v>
      </c>
      <c r="J6" s="23">
        <f>B.2!L8</f>
        <v>170305.99500000002</v>
      </c>
      <c r="K6" s="25">
        <f>B.2!M8</f>
        <v>179104.59475000002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173020</v>
      </c>
      <c r="D8" s="52">
        <f t="shared" ref="D8:K8" si="1">SUM(D9:D15)</f>
        <v>166559</v>
      </c>
      <c r="E8" s="52">
        <f t="shared" si="1"/>
        <v>224806</v>
      </c>
      <c r="F8" s="53">
        <f t="shared" si="1"/>
        <v>187260</v>
      </c>
      <c r="G8" s="52">
        <f t="shared" si="1"/>
        <v>193502</v>
      </c>
      <c r="H8" s="54">
        <f t="shared" si="1"/>
        <v>193074</v>
      </c>
      <c r="I8" s="52">
        <f t="shared" si="1"/>
        <v>190302</v>
      </c>
      <c r="J8" s="52">
        <f t="shared" si="1"/>
        <v>199763.9</v>
      </c>
      <c r="K8" s="52">
        <f t="shared" si="1"/>
        <v>210333.29500000001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152504</v>
      </c>
      <c r="D10" s="23">
        <f>B.2!F59</f>
        <v>153595</v>
      </c>
      <c r="E10" s="23">
        <f>B.2!G59</f>
        <v>208873</v>
      </c>
      <c r="F10" s="24">
        <f>B.2!H59</f>
        <v>183162</v>
      </c>
      <c r="G10" s="23">
        <f>B.2!I59</f>
        <v>186662</v>
      </c>
      <c r="H10" s="25">
        <f>B.2!J59</f>
        <v>186662</v>
      </c>
      <c r="I10" s="23">
        <f>B.2!K59</f>
        <v>184241</v>
      </c>
      <c r="J10" s="23">
        <f>B.2!L59</f>
        <v>193853</v>
      </c>
      <c r="K10" s="25">
        <f>B.2!M59</f>
        <v>204127.1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790</v>
      </c>
      <c r="D14" s="23">
        <f>B.2!F72</f>
        <v>790</v>
      </c>
      <c r="E14" s="23">
        <f>B.2!G72</f>
        <v>840</v>
      </c>
      <c r="F14" s="24">
        <f>B.2!H72</f>
        <v>840</v>
      </c>
      <c r="G14" s="23">
        <f>B.2!I72</f>
        <v>840</v>
      </c>
      <c r="H14" s="25">
        <f>B.2!J72</f>
        <v>840</v>
      </c>
      <c r="I14" s="23">
        <f>B.2!K72</f>
        <v>840</v>
      </c>
      <c r="J14" s="23">
        <f>B.2!L72</f>
        <v>885</v>
      </c>
      <c r="K14" s="25">
        <f>B.2!M72</f>
        <v>929</v>
      </c>
    </row>
    <row r="15" spans="1:27" s="15" customFormat="1" ht="12.75" customHeight="1" x14ac:dyDescent="0.2">
      <c r="A15" s="21"/>
      <c r="B15" s="22" t="s">
        <v>34</v>
      </c>
      <c r="C15" s="38">
        <f>B.2!E73</f>
        <v>19726</v>
      </c>
      <c r="D15" s="39">
        <f>B.2!F73</f>
        <v>12174</v>
      </c>
      <c r="E15" s="39">
        <f>B.2!G73</f>
        <v>15093</v>
      </c>
      <c r="F15" s="38">
        <f>B.2!H73</f>
        <v>3258</v>
      </c>
      <c r="G15" s="39">
        <f>B.2!I73</f>
        <v>6000</v>
      </c>
      <c r="H15" s="40">
        <f>B.2!J73</f>
        <v>5572</v>
      </c>
      <c r="I15" s="39">
        <f>B.2!K73</f>
        <v>5221</v>
      </c>
      <c r="J15" s="39">
        <f>B.2!L73</f>
        <v>5025.8999999999996</v>
      </c>
      <c r="K15" s="40">
        <f>B.2!M73</f>
        <v>5277.1949999999997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6907</v>
      </c>
      <c r="D16" s="52">
        <f t="shared" ref="D16:K16" si="2">SUM(D17:D23)</f>
        <v>8961</v>
      </c>
      <c r="E16" s="52">
        <f t="shared" si="2"/>
        <v>4374</v>
      </c>
      <c r="F16" s="53">
        <f t="shared" si="2"/>
        <v>8968</v>
      </c>
      <c r="G16" s="52">
        <f t="shared" si="2"/>
        <v>149413</v>
      </c>
      <c r="H16" s="54">
        <f t="shared" si="2"/>
        <v>52914</v>
      </c>
      <c r="I16" s="52">
        <f t="shared" si="2"/>
        <v>105989</v>
      </c>
      <c r="J16" s="52">
        <f t="shared" si="2"/>
        <v>5935.5</v>
      </c>
      <c r="K16" s="52">
        <f t="shared" si="2"/>
        <v>6183.9749999999995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140000</v>
      </c>
      <c r="H17" s="36">
        <f>B.2!J78</f>
        <v>44233</v>
      </c>
      <c r="I17" s="34">
        <f>B.2!K78</f>
        <v>100000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6907</v>
      </c>
      <c r="D18" s="23">
        <f>B.2!F81</f>
        <v>8961</v>
      </c>
      <c r="E18" s="23">
        <f>B.2!G81</f>
        <v>4374</v>
      </c>
      <c r="F18" s="24">
        <f>B.2!H81</f>
        <v>8968</v>
      </c>
      <c r="G18" s="23">
        <f>B.2!I81</f>
        <v>9413</v>
      </c>
      <c r="H18" s="25">
        <f>B.2!J81</f>
        <v>8681</v>
      </c>
      <c r="I18" s="23">
        <f>B.2!K81</f>
        <v>5989</v>
      </c>
      <c r="J18" s="23">
        <f>B.2!L81</f>
        <v>5935.5</v>
      </c>
      <c r="K18" s="25">
        <f>B.2!M81</f>
        <v>6183.9749999999995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129</v>
      </c>
      <c r="D24" s="52">
        <f>B.2!F90</f>
        <v>79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431786</v>
      </c>
      <c r="D26" s="28">
        <f t="shared" ref="D26:K26" si="3">+D4+D8+D16+D24</f>
        <v>453034</v>
      </c>
      <c r="E26" s="28">
        <f t="shared" si="3"/>
        <v>593029</v>
      </c>
      <c r="F26" s="29">
        <f t="shared" si="3"/>
        <v>757447</v>
      </c>
      <c r="G26" s="28">
        <f t="shared" si="3"/>
        <v>756685</v>
      </c>
      <c r="H26" s="30">
        <f t="shared" si="3"/>
        <v>729059</v>
      </c>
      <c r="I26" s="28">
        <f t="shared" si="3"/>
        <v>730648</v>
      </c>
      <c r="J26" s="28">
        <f t="shared" si="3"/>
        <v>655422.99100000004</v>
      </c>
      <c r="K26" s="28">
        <f t="shared" si="3"/>
        <v>691164.24054999999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Premier Support</v>
      </c>
      <c r="C4" s="23">
        <f>'[1]4'!$C203</f>
        <v>33990</v>
      </c>
      <c r="D4" s="23">
        <f>'[1]4'!$D203</f>
        <v>36685</v>
      </c>
      <c r="E4" s="23">
        <f>'[1]4'!$E203</f>
        <v>35662</v>
      </c>
      <c r="F4" s="35">
        <f>'[1]4'!$F203</f>
        <v>194010</v>
      </c>
      <c r="G4" s="34">
        <f>'[1]4'!$G203</f>
        <v>195297</v>
      </c>
      <c r="H4" s="36">
        <f>'[1]4'!$H203</f>
        <v>149780</v>
      </c>
      <c r="I4" s="23">
        <f>'[1]4'!$P203</f>
        <v>139021</v>
      </c>
      <c r="J4" s="23">
        <f>'[1]4'!$Y203</f>
        <v>40912</v>
      </c>
      <c r="K4" s="23">
        <f>'[1]4'!$AA203</f>
        <v>42957.599999999999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Executive Council Support</v>
      </c>
      <c r="C5" s="23">
        <f>'[1]4'!$C204</f>
        <v>4277</v>
      </c>
      <c r="D5" s="23">
        <f>'[1]4'!$D204</f>
        <v>4472</v>
      </c>
      <c r="E5" s="23">
        <f>'[1]4'!$E204</f>
        <v>3851</v>
      </c>
      <c r="F5" s="24">
        <f>'[1]4'!$F204</f>
        <v>5310</v>
      </c>
      <c r="G5" s="23">
        <f>'[1]4'!$G204</f>
        <v>5300</v>
      </c>
      <c r="H5" s="25">
        <f>'[1]4'!$H204</f>
        <v>5457</v>
      </c>
      <c r="I5" s="23">
        <f>'[1]4'!$P204</f>
        <v>5977</v>
      </c>
      <c r="J5" s="23">
        <f>'[1]4'!$Y204</f>
        <v>6323.3209999999999</v>
      </c>
      <c r="K5" s="23">
        <f>'[1]4'!$AA204</f>
        <v>6639.4870500000006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Director-General Support</v>
      </c>
      <c r="C6" s="23">
        <f>'[1]4'!$C205</f>
        <v>5352</v>
      </c>
      <c r="D6" s="23">
        <f>'[1]4'!$D205</f>
        <v>5075</v>
      </c>
      <c r="E6" s="23">
        <f>'[1]4'!$E205</f>
        <v>7214</v>
      </c>
      <c r="F6" s="24">
        <f>'[1]4'!$F205</f>
        <v>7831</v>
      </c>
      <c r="G6" s="23">
        <f>'[1]4'!$G205</f>
        <v>28831</v>
      </c>
      <c r="H6" s="25">
        <f>'[1]4'!$H205</f>
        <v>24771</v>
      </c>
      <c r="I6" s="23">
        <f>'[1]4'!$P205</f>
        <v>31066</v>
      </c>
      <c r="J6" s="23">
        <f>'[1]4'!$Y205</f>
        <v>32571.258000000002</v>
      </c>
      <c r="K6" s="23">
        <f>'[1]4'!$AA205</f>
        <v>34200.720900000008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Financial Management</v>
      </c>
      <c r="C7" s="23">
        <f>'[1]4'!$C206</f>
        <v>15913</v>
      </c>
      <c r="D7" s="23">
        <f>'[1]4'!$D206</f>
        <v>21019</v>
      </c>
      <c r="E7" s="23">
        <f>'[1]4'!$E206</f>
        <v>15499</v>
      </c>
      <c r="F7" s="24">
        <f>'[1]4'!$F206</f>
        <v>20193</v>
      </c>
      <c r="G7" s="23">
        <f>'[1]4'!$G206</f>
        <v>21416</v>
      </c>
      <c r="H7" s="25">
        <f>'[1]4'!$H206</f>
        <v>18697</v>
      </c>
      <c r="I7" s="23">
        <f>'[1]4'!$P206</f>
        <v>22254</v>
      </c>
      <c r="J7" s="23">
        <f>'[1]4'!$Y206</f>
        <v>23606.076999999997</v>
      </c>
      <c r="K7" s="23">
        <f>'[1]4'!$AA206</f>
        <v>26958.380849999998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'[1]4'!$B207</f>
        <v>5. 0</v>
      </c>
      <c r="C8" s="23">
        <f>'[1]4'!$C207</f>
        <v>0</v>
      </c>
      <c r="D8" s="23">
        <f>'[1]4'!$D207</f>
        <v>0</v>
      </c>
      <c r="E8" s="23">
        <f>'[1]4'!$E207</f>
        <v>0</v>
      </c>
      <c r="F8" s="24">
        <f>'[1]4'!$F207</f>
        <v>0</v>
      </c>
      <c r="G8" s="23">
        <f>'[1]4'!$G207</f>
        <v>0</v>
      </c>
      <c r="H8" s="25">
        <f>'[1]4'!$H207</f>
        <v>0</v>
      </c>
      <c r="I8" s="23">
        <f>'[1]4'!$P207</f>
        <v>0</v>
      </c>
      <c r="J8" s="23">
        <f>'[1]4'!$Y207</f>
        <v>0</v>
      </c>
      <c r="K8" s="23">
        <f>'[1]4'!$AA207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59532</v>
      </c>
      <c r="D19" s="28">
        <f t="shared" ref="D19:K19" si="1">SUM(D4:D18)</f>
        <v>67251</v>
      </c>
      <c r="E19" s="28">
        <f t="shared" si="1"/>
        <v>62226</v>
      </c>
      <c r="F19" s="29">
        <f t="shared" si="1"/>
        <v>227344</v>
      </c>
      <c r="G19" s="28">
        <f t="shared" si="1"/>
        <v>250844</v>
      </c>
      <c r="H19" s="30">
        <f t="shared" si="1"/>
        <v>198705</v>
      </c>
      <c r="I19" s="28">
        <f t="shared" si="1"/>
        <v>198318</v>
      </c>
      <c r="J19" s="28">
        <f t="shared" si="1"/>
        <v>103412.65599999999</v>
      </c>
      <c r="K19" s="28">
        <f t="shared" si="1"/>
        <v>110756.18880000002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43315</v>
      </c>
      <c r="D4" s="52">
        <f t="shared" ref="D4:K4" si="0">SUM(D5:D7)</f>
        <v>48479</v>
      </c>
      <c r="E4" s="52">
        <f t="shared" si="0"/>
        <v>40969</v>
      </c>
      <c r="F4" s="53">
        <f t="shared" si="0"/>
        <v>207511</v>
      </c>
      <c r="G4" s="52">
        <f t="shared" si="0"/>
        <v>86883</v>
      </c>
      <c r="H4" s="54">
        <f t="shared" si="0"/>
        <v>131124</v>
      </c>
      <c r="I4" s="52">
        <f t="shared" si="0"/>
        <v>76750</v>
      </c>
      <c r="J4" s="52">
        <f t="shared" si="0"/>
        <v>81057.905999999988</v>
      </c>
      <c r="K4" s="52">
        <f t="shared" si="0"/>
        <v>87283.701300000001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27910</v>
      </c>
      <c r="D5" s="34">
        <f>'[1]4'!D$225</f>
        <v>32299</v>
      </c>
      <c r="E5" s="34">
        <f>'[1]4'!E$225</f>
        <v>28053</v>
      </c>
      <c r="F5" s="35">
        <f>'[1]4'!F$225</f>
        <v>30747</v>
      </c>
      <c r="G5" s="34">
        <f>'[1]4'!G$225</f>
        <v>52747</v>
      </c>
      <c r="H5" s="36">
        <f>'[1]4'!H$225</f>
        <v>46141</v>
      </c>
      <c r="I5" s="34">
        <f>'[1]4'!P$225</f>
        <v>54860</v>
      </c>
      <c r="J5" s="34">
        <f>'[1]4'!Y$225</f>
        <v>57557.860999999997</v>
      </c>
      <c r="K5" s="36">
        <f>'[1]4'!AA$225</f>
        <v>62589.654049999997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15405</v>
      </c>
      <c r="D6" s="23">
        <f>'[1]4'!D$228</f>
        <v>16180</v>
      </c>
      <c r="E6" s="23">
        <f>'[1]4'!E$228</f>
        <v>12916</v>
      </c>
      <c r="F6" s="24">
        <f>'[1]4'!F$228</f>
        <v>176764</v>
      </c>
      <c r="G6" s="23">
        <f>'[1]4'!G$228</f>
        <v>34136</v>
      </c>
      <c r="H6" s="25">
        <f>'[1]4'!H$228</f>
        <v>84983</v>
      </c>
      <c r="I6" s="23">
        <f>'[1]4'!P$228</f>
        <v>21890</v>
      </c>
      <c r="J6" s="23">
        <f>'[1]4'!Y$228</f>
        <v>23500.044999999998</v>
      </c>
      <c r="K6" s="25">
        <f>'[1]4'!AA$228</f>
        <v>24694.047250000003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0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15509</v>
      </c>
      <c r="D8" s="52">
        <f t="shared" ref="D8:K8" si="1">SUM(D9:D15)</f>
        <v>17584</v>
      </c>
      <c r="E8" s="52">
        <f t="shared" si="1"/>
        <v>19257</v>
      </c>
      <c r="F8" s="53">
        <f t="shared" si="1"/>
        <v>19310</v>
      </c>
      <c r="G8" s="52">
        <f t="shared" si="1"/>
        <v>23360</v>
      </c>
      <c r="H8" s="54">
        <f t="shared" si="1"/>
        <v>22784</v>
      </c>
      <c r="I8" s="52">
        <f t="shared" si="1"/>
        <v>20678</v>
      </c>
      <c r="J8" s="52">
        <f t="shared" si="1"/>
        <v>21574.9</v>
      </c>
      <c r="K8" s="52">
        <f t="shared" si="1"/>
        <v>22653.645000000004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15106</v>
      </c>
      <c r="D10" s="23">
        <f>'[1]4'!D$278</f>
        <v>15342</v>
      </c>
      <c r="E10" s="23">
        <f>'[1]4'!E$278</f>
        <v>18353</v>
      </c>
      <c r="F10" s="24">
        <f>'[1]4'!F$278</f>
        <v>17020</v>
      </c>
      <c r="G10" s="23">
        <f>'[1]4'!G$278</f>
        <v>20520</v>
      </c>
      <c r="H10" s="25">
        <f>'[1]4'!H$278</f>
        <v>20520</v>
      </c>
      <c r="I10" s="23">
        <f>'[1]4'!P$278</f>
        <v>17658</v>
      </c>
      <c r="J10" s="23">
        <f>'[1]4'!Y$278</f>
        <v>18382</v>
      </c>
      <c r="K10" s="25">
        <f>'[1]4'!AA$278</f>
        <v>19301.100000000002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403</v>
      </c>
      <c r="D15" s="39">
        <f>'[1]4'!D$291</f>
        <v>2242</v>
      </c>
      <c r="E15" s="39">
        <f>'[1]4'!E$291</f>
        <v>904</v>
      </c>
      <c r="F15" s="38">
        <f>'[1]4'!F$291</f>
        <v>2290</v>
      </c>
      <c r="G15" s="39">
        <f>'[1]4'!G$291</f>
        <v>2840</v>
      </c>
      <c r="H15" s="40">
        <f>'[1]4'!H$291</f>
        <v>2264</v>
      </c>
      <c r="I15" s="39">
        <f>'[1]4'!P$291</f>
        <v>3020</v>
      </c>
      <c r="J15" s="39">
        <f>'[1]4'!Y$291</f>
        <v>3192.9</v>
      </c>
      <c r="K15" s="40">
        <f>'[1]4'!AA$291</f>
        <v>3352.5450000000001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705</v>
      </c>
      <c r="D16" s="52">
        <f t="shared" ref="D16:K16" si="2">SUM(D17:D23)</f>
        <v>1109</v>
      </c>
      <c r="E16" s="52">
        <f t="shared" si="2"/>
        <v>2000</v>
      </c>
      <c r="F16" s="53">
        <f t="shared" si="2"/>
        <v>523</v>
      </c>
      <c r="G16" s="52">
        <f t="shared" si="2"/>
        <v>140601</v>
      </c>
      <c r="H16" s="54">
        <f t="shared" si="2"/>
        <v>44797</v>
      </c>
      <c r="I16" s="52">
        <f t="shared" si="2"/>
        <v>100890</v>
      </c>
      <c r="J16" s="52">
        <f t="shared" si="2"/>
        <v>779.84999999999991</v>
      </c>
      <c r="K16" s="52">
        <f t="shared" si="2"/>
        <v>818.84249999999997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140000</v>
      </c>
      <c r="H17" s="36">
        <f>'[1]4'!H$295</f>
        <v>44233</v>
      </c>
      <c r="I17" s="34">
        <f>'[1]4'!P$295</f>
        <v>100000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705</v>
      </c>
      <c r="D18" s="23">
        <f>'[1]4'!D$298</f>
        <v>1109</v>
      </c>
      <c r="E18" s="23">
        <f>'[1]4'!E$298</f>
        <v>2000</v>
      </c>
      <c r="F18" s="24">
        <f>'[1]4'!F$298</f>
        <v>523</v>
      </c>
      <c r="G18" s="23">
        <f>'[1]4'!G$298</f>
        <v>601</v>
      </c>
      <c r="H18" s="25">
        <f>'[1]4'!H$298</f>
        <v>564</v>
      </c>
      <c r="I18" s="23">
        <f>'[1]4'!P$298</f>
        <v>890</v>
      </c>
      <c r="J18" s="23">
        <f>'[1]4'!Y$298</f>
        <v>779.84999999999991</v>
      </c>
      <c r="K18" s="25">
        <f>'[1]4'!AA$298</f>
        <v>818.84249999999997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3</v>
      </c>
      <c r="D24" s="52">
        <f>'[1]4'!D$306</f>
        <v>79</v>
      </c>
      <c r="E24" s="52">
        <f>'[1]4'!E$306</f>
        <v>0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59532</v>
      </c>
      <c r="D26" s="28">
        <f t="shared" ref="D26:K26" si="3">+D4+D8+D16+D24</f>
        <v>67251</v>
      </c>
      <c r="E26" s="28">
        <f t="shared" si="3"/>
        <v>62226</v>
      </c>
      <c r="F26" s="29">
        <f t="shared" si="3"/>
        <v>227344</v>
      </c>
      <c r="G26" s="28">
        <f t="shared" si="3"/>
        <v>250844</v>
      </c>
      <c r="H26" s="30">
        <f t="shared" si="3"/>
        <v>198705</v>
      </c>
      <c r="I26" s="28">
        <f t="shared" si="3"/>
        <v>198318</v>
      </c>
      <c r="J26" s="28">
        <f t="shared" si="3"/>
        <v>103412.65599999999</v>
      </c>
      <c r="K26" s="28">
        <f t="shared" si="3"/>
        <v>110756.1888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PROPER('[1]4'!$B$10)</f>
        <v>Table 14: Summary of payments and estimates by sub-programme: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Strategic Human Resources</v>
      </c>
      <c r="C4" s="23">
        <f>'[1]4'!$C353</f>
        <v>52264</v>
      </c>
      <c r="D4" s="23">
        <f>'[1]4'!$D353</f>
        <v>45621</v>
      </c>
      <c r="E4" s="23">
        <f>'[1]4'!$E353</f>
        <v>56545</v>
      </c>
      <c r="F4" s="35">
        <f>'[1]4'!$F353</f>
        <v>49524</v>
      </c>
      <c r="G4" s="34">
        <f>'[1]4'!$G353</f>
        <v>44766</v>
      </c>
      <c r="H4" s="36">
        <f>'[1]4'!$H353</f>
        <v>36848</v>
      </c>
      <c r="I4" s="23">
        <f>'[1]4'!$P353</f>
        <v>47743</v>
      </c>
      <c r="J4" s="23">
        <f>'[1]4'!$Y353</f>
        <v>50614</v>
      </c>
      <c r="K4" s="23">
        <f>'[1]4'!$AA353</f>
        <v>53144.700000000004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Information CommunicationTechnology</v>
      </c>
      <c r="C5" s="23">
        <f>'[1]4'!$C354</f>
        <v>91475</v>
      </c>
      <c r="D5" s="23">
        <f>'[1]4'!$D354</f>
        <v>99361</v>
      </c>
      <c r="E5" s="23">
        <f>'[1]4'!$E354</f>
        <v>76003</v>
      </c>
      <c r="F5" s="24">
        <f>'[1]4'!$F354</f>
        <v>89253</v>
      </c>
      <c r="G5" s="23">
        <f>'[1]4'!$G354</f>
        <v>80359</v>
      </c>
      <c r="H5" s="25">
        <f>'[1]4'!$H354</f>
        <v>77219</v>
      </c>
      <c r="I5" s="23">
        <f>'[1]4'!$P354</f>
        <v>97946</v>
      </c>
      <c r="J5" s="23">
        <f>'[1]4'!$Y354</f>
        <v>99624</v>
      </c>
      <c r="K5" s="23">
        <f>'[1]4'!$AA354</f>
        <v>104605.20000000001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Legal Services</v>
      </c>
      <c r="C6" s="23">
        <f>'[1]4'!$C355</f>
        <v>20610</v>
      </c>
      <c r="D6" s="23">
        <f>'[1]4'!$D355</f>
        <v>12849</v>
      </c>
      <c r="E6" s="23">
        <f>'[1]4'!$E355</f>
        <v>12597</v>
      </c>
      <c r="F6" s="24">
        <f>'[1]4'!$F355</f>
        <v>18066</v>
      </c>
      <c r="G6" s="23">
        <f>'[1]4'!$G355</f>
        <v>13566</v>
      </c>
      <c r="H6" s="25">
        <f>'[1]4'!$H355</f>
        <v>11922</v>
      </c>
      <c r="I6" s="23">
        <f>'[1]4'!$P355</f>
        <v>15190</v>
      </c>
      <c r="J6" s="23">
        <f>'[1]4'!$Y355</f>
        <v>16312</v>
      </c>
      <c r="K6" s="23">
        <f>'[1]4'!$AA355</f>
        <v>17127.600000000002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>4. Communication Services</v>
      </c>
      <c r="C7" s="23">
        <f>'[1]4'!$C356</f>
        <v>25426</v>
      </c>
      <c r="D7" s="23">
        <f>'[1]4'!$D356</f>
        <v>18227</v>
      </c>
      <c r="E7" s="23">
        <f>'[1]4'!$E356</f>
        <v>51827</v>
      </c>
      <c r="F7" s="24">
        <f>'[1]4'!$F356</f>
        <v>36959</v>
      </c>
      <c r="G7" s="23">
        <f>'[1]4'!$G356</f>
        <v>31899</v>
      </c>
      <c r="H7" s="25">
        <f>'[1]4'!$H356</f>
        <v>64698</v>
      </c>
      <c r="I7" s="23">
        <f>'[1]4'!$P356</f>
        <v>38781</v>
      </c>
      <c r="J7" s="23">
        <f>'[1]4'!$Y356</f>
        <v>38358</v>
      </c>
      <c r="K7" s="23">
        <f>'[1]4'!$AA356</f>
        <v>41440.9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'[1]4'!$B357</f>
        <v>5. Programme Support</v>
      </c>
      <c r="C8" s="23">
        <f>'[1]4'!$C357</f>
        <v>7880</v>
      </c>
      <c r="D8" s="23">
        <f>'[1]4'!$D357</f>
        <v>11488</v>
      </c>
      <c r="E8" s="23">
        <f>'[1]4'!$E357</f>
        <v>13857</v>
      </c>
      <c r="F8" s="24">
        <f>'[1]4'!$F357</f>
        <v>9102</v>
      </c>
      <c r="G8" s="23">
        <f>'[1]4'!$G357</f>
        <v>12052</v>
      </c>
      <c r="H8" s="25">
        <f>'[1]4'!$H357</f>
        <v>18130</v>
      </c>
      <c r="I8" s="23">
        <f>'[1]4'!$P357</f>
        <v>11037</v>
      </c>
      <c r="J8" s="23">
        <f>'[1]4'!$Y357</f>
        <v>11854</v>
      </c>
      <c r="K8" s="23">
        <f>'[1]4'!$AA357</f>
        <v>12446.7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6. 0</v>
      </c>
      <c r="C9" s="23">
        <f>'[1]4'!$C358</f>
        <v>0</v>
      </c>
      <c r="D9" s="23">
        <f>'[1]4'!$D358</f>
        <v>0</v>
      </c>
      <c r="E9" s="23">
        <f>'[1]4'!$E358</f>
        <v>0</v>
      </c>
      <c r="F9" s="24">
        <f>'[1]4'!$F358</f>
        <v>0</v>
      </c>
      <c r="G9" s="23">
        <f>'[1]4'!$G358</f>
        <v>0</v>
      </c>
      <c r="H9" s="25">
        <f>'[1]4'!$H358</f>
        <v>0</v>
      </c>
      <c r="I9" s="23">
        <f>'[1]4'!$P358</f>
        <v>0</v>
      </c>
      <c r="J9" s="23">
        <f>'[1]4'!$Y358</f>
        <v>0</v>
      </c>
      <c r="K9" s="23">
        <f>'[1]4'!$AA358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197655</v>
      </c>
      <c r="D19" s="28">
        <f t="shared" ref="D19:K19" si="1">SUM(D4:D18)</f>
        <v>187546</v>
      </c>
      <c r="E19" s="28">
        <f t="shared" si="1"/>
        <v>210829</v>
      </c>
      <c r="F19" s="29">
        <f t="shared" si="1"/>
        <v>202904</v>
      </c>
      <c r="G19" s="28">
        <f t="shared" si="1"/>
        <v>182642</v>
      </c>
      <c r="H19" s="30">
        <f t="shared" si="1"/>
        <v>208817</v>
      </c>
      <c r="I19" s="28">
        <f t="shared" si="1"/>
        <v>210697</v>
      </c>
      <c r="J19" s="28">
        <f t="shared" si="1"/>
        <v>216762</v>
      </c>
      <c r="K19" s="28">
        <f t="shared" si="1"/>
        <v>228765.10000000003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PROPER('[1]4'!$B$10)</f>
        <v>Table 15: Summary of payments and estimates by economic classification: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172686</v>
      </c>
      <c r="D4" s="52">
        <f t="shared" ref="D4:K4" si="0">SUM(D5:D7)</f>
        <v>170497</v>
      </c>
      <c r="E4" s="52">
        <f t="shared" si="0"/>
        <v>194671</v>
      </c>
      <c r="F4" s="53">
        <f t="shared" si="0"/>
        <v>194346</v>
      </c>
      <c r="G4" s="52">
        <f t="shared" si="0"/>
        <v>172292</v>
      </c>
      <c r="H4" s="54">
        <f t="shared" si="0"/>
        <v>199159</v>
      </c>
      <c r="I4" s="52">
        <f t="shared" si="0"/>
        <v>205166</v>
      </c>
      <c r="J4" s="52">
        <f t="shared" si="0"/>
        <v>211054</v>
      </c>
      <c r="K4" s="52">
        <f t="shared" si="0"/>
        <v>222771.7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75870</v>
      </c>
      <c r="D5" s="34">
        <f>'[1]4'!D$375</f>
        <v>76724</v>
      </c>
      <c r="E5" s="34">
        <f>'[1]4'!E$375</f>
        <v>89244</v>
      </c>
      <c r="F5" s="35">
        <f>'[1]4'!F$375</f>
        <v>108232</v>
      </c>
      <c r="G5" s="34">
        <f>'[1]4'!G$375</f>
        <v>87822</v>
      </c>
      <c r="H5" s="36">
        <f>'[1]4'!H$375</f>
        <v>82645</v>
      </c>
      <c r="I5" s="34">
        <f>'[1]4'!P$375</f>
        <v>101224</v>
      </c>
      <c r="J5" s="34">
        <f>'[1]4'!Y$375</f>
        <v>106795</v>
      </c>
      <c r="K5" s="36">
        <f>'[1]4'!AA$375</f>
        <v>112134.75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96816</v>
      </c>
      <c r="D6" s="23">
        <f>'[1]4'!D$378</f>
        <v>93773</v>
      </c>
      <c r="E6" s="23">
        <f>'[1]4'!E$378</f>
        <v>105427</v>
      </c>
      <c r="F6" s="24">
        <f>'[1]4'!F$378</f>
        <v>86114</v>
      </c>
      <c r="G6" s="23">
        <f>'[1]4'!G$378</f>
        <v>84470</v>
      </c>
      <c r="H6" s="25">
        <f>'[1]4'!H$378</f>
        <v>116514</v>
      </c>
      <c r="I6" s="23">
        <f>'[1]4'!P$378</f>
        <v>103942</v>
      </c>
      <c r="J6" s="23">
        <f>'[1]4'!Y$378</f>
        <v>104259</v>
      </c>
      <c r="K6" s="25">
        <f>'[1]4'!AA$378</f>
        <v>110636.95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0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19072</v>
      </c>
      <c r="D8" s="52">
        <f t="shared" ref="D8:K8" si="1">SUM(D9:D15)</f>
        <v>9834</v>
      </c>
      <c r="E8" s="52">
        <f t="shared" si="1"/>
        <v>14159</v>
      </c>
      <c r="F8" s="53">
        <f t="shared" si="1"/>
        <v>968</v>
      </c>
      <c r="G8" s="52">
        <f t="shared" si="1"/>
        <v>2600</v>
      </c>
      <c r="H8" s="54">
        <f t="shared" si="1"/>
        <v>3069</v>
      </c>
      <c r="I8" s="52">
        <f t="shared" si="1"/>
        <v>1611</v>
      </c>
      <c r="J8" s="52">
        <f t="shared" si="1"/>
        <v>1738</v>
      </c>
      <c r="K8" s="52">
        <f t="shared" si="1"/>
        <v>1824.8999999999999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0</v>
      </c>
      <c r="G10" s="23">
        <f>'[1]4'!G$428</f>
        <v>0</v>
      </c>
      <c r="H10" s="25">
        <f>'[1]4'!H$428</f>
        <v>0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0</v>
      </c>
      <c r="D14" s="23">
        <f>'[1]4'!D$440</f>
        <v>0</v>
      </c>
      <c r="E14" s="23">
        <f>'[1]4'!E$440</f>
        <v>0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19072</v>
      </c>
      <c r="D15" s="39">
        <f>'[1]4'!D$441</f>
        <v>9834</v>
      </c>
      <c r="E15" s="39">
        <f>'[1]4'!E$441</f>
        <v>14159</v>
      </c>
      <c r="F15" s="38">
        <f>'[1]4'!F$441</f>
        <v>968</v>
      </c>
      <c r="G15" s="39">
        <f>'[1]4'!G$441</f>
        <v>2600</v>
      </c>
      <c r="H15" s="40">
        <f>'[1]4'!H$441</f>
        <v>3069</v>
      </c>
      <c r="I15" s="39">
        <f>'[1]4'!P$441</f>
        <v>1611</v>
      </c>
      <c r="J15" s="39">
        <f>'[1]4'!Y$441</f>
        <v>1738</v>
      </c>
      <c r="K15" s="40">
        <f>'[1]4'!AA$441</f>
        <v>1824.8999999999999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5777</v>
      </c>
      <c r="D16" s="52">
        <f t="shared" ref="D16:K16" si="2">SUM(D17:D23)</f>
        <v>7215</v>
      </c>
      <c r="E16" s="52">
        <f t="shared" si="2"/>
        <v>1999</v>
      </c>
      <c r="F16" s="53">
        <f t="shared" si="2"/>
        <v>7590</v>
      </c>
      <c r="G16" s="52">
        <f t="shared" si="2"/>
        <v>7750</v>
      </c>
      <c r="H16" s="54">
        <f t="shared" si="2"/>
        <v>6589</v>
      </c>
      <c r="I16" s="52">
        <f t="shared" si="2"/>
        <v>3920</v>
      </c>
      <c r="J16" s="52">
        <f t="shared" si="2"/>
        <v>3970</v>
      </c>
      <c r="K16" s="52">
        <f t="shared" si="2"/>
        <v>4168.5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5777</v>
      </c>
      <c r="D18" s="23">
        <f>'[1]4'!D$448</f>
        <v>7215</v>
      </c>
      <c r="E18" s="23">
        <f>'[1]4'!E$448</f>
        <v>1999</v>
      </c>
      <c r="F18" s="24">
        <f>'[1]4'!F$448</f>
        <v>7590</v>
      </c>
      <c r="G18" s="23">
        <f>'[1]4'!G$448</f>
        <v>7750</v>
      </c>
      <c r="H18" s="25">
        <f>'[1]4'!H$448</f>
        <v>6589</v>
      </c>
      <c r="I18" s="23">
        <f>'[1]4'!P$448</f>
        <v>3920</v>
      </c>
      <c r="J18" s="23">
        <f>'[1]4'!Y$448</f>
        <v>3970</v>
      </c>
      <c r="K18" s="25">
        <f>'[1]4'!AA$448</f>
        <v>4168.5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0</v>
      </c>
      <c r="E23" s="39">
        <f>'[1]4'!E$455</f>
        <v>0</v>
      </c>
      <c r="F23" s="38">
        <f>'[1]4'!F$455</f>
        <v>0</v>
      </c>
      <c r="G23" s="39">
        <f>'[1]4'!G$455</f>
        <v>0</v>
      </c>
      <c r="H23" s="40">
        <f>'[1]4'!H$455</f>
        <v>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120</v>
      </c>
      <c r="D24" s="52">
        <f>'[1]4'!D$456</f>
        <v>0</v>
      </c>
      <c r="E24" s="52">
        <f>'[1]4'!E$456</f>
        <v>0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197655</v>
      </c>
      <c r="D26" s="28">
        <f t="shared" ref="D26:K26" si="3">+D4+D8+D16+D24</f>
        <v>187546</v>
      </c>
      <c r="E26" s="28">
        <f t="shared" si="3"/>
        <v>210829</v>
      </c>
      <c r="F26" s="29">
        <f t="shared" si="3"/>
        <v>202904</v>
      </c>
      <c r="G26" s="28">
        <f t="shared" si="3"/>
        <v>182642</v>
      </c>
      <c r="H26" s="30">
        <f t="shared" si="3"/>
        <v>208817</v>
      </c>
      <c r="I26" s="28">
        <f t="shared" si="3"/>
        <v>210697</v>
      </c>
      <c r="J26" s="28">
        <f t="shared" si="3"/>
        <v>216762</v>
      </c>
      <c r="K26" s="28">
        <f t="shared" si="3"/>
        <v>228765.1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PROPER('[1]4'!$B$11)</f>
        <v>Table 17: Summary of payments and estimates by sub-programme: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Special Programmes</v>
      </c>
      <c r="C4" s="23">
        <f>'[1]4'!$C503</f>
        <v>0</v>
      </c>
      <c r="D4" s="23">
        <f>'[1]4'!$D503</f>
        <v>0</v>
      </c>
      <c r="E4" s="23">
        <f>'[1]4'!$E503</f>
        <v>0</v>
      </c>
      <c r="F4" s="35">
        <f>'[1]4'!$F503</f>
        <v>0</v>
      </c>
      <c r="G4" s="34">
        <f>'[1]4'!$G503</f>
        <v>0</v>
      </c>
      <c r="H4" s="36">
        <f>'[1]4'!$H503</f>
        <v>0</v>
      </c>
      <c r="I4" s="23">
        <f>'[1]4'!$P503</f>
        <v>0</v>
      </c>
      <c r="J4" s="23">
        <f>'[1]4'!$Y503</f>
        <v>0</v>
      </c>
      <c r="K4" s="23">
        <f>'[1]4'!$AA503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Inter-Governmental Relations</v>
      </c>
      <c r="C5" s="23">
        <f>'[1]4'!$C504</f>
        <v>4569</v>
      </c>
      <c r="D5" s="23">
        <f>'[1]4'!$D504</f>
        <v>4336</v>
      </c>
      <c r="E5" s="23">
        <f>'[1]4'!$E504</f>
        <v>5812</v>
      </c>
      <c r="F5" s="24">
        <f>'[1]4'!$F504</f>
        <v>6183</v>
      </c>
      <c r="G5" s="23">
        <f>'[1]4'!$G504</f>
        <v>6173</v>
      </c>
      <c r="H5" s="25">
        <f>'[1]4'!$H504</f>
        <v>1951</v>
      </c>
      <c r="I5" s="23">
        <f>'[1]4'!$P504</f>
        <v>7603</v>
      </c>
      <c r="J5" s="23">
        <f>'[1]4'!$Y504</f>
        <v>7995</v>
      </c>
      <c r="K5" s="23">
        <f>'[1]4'!$AA504</f>
        <v>8394.75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Provincial Policy Management</v>
      </c>
      <c r="C6" s="23">
        <f>'[1]4'!$C505</f>
        <v>161348</v>
      </c>
      <c r="D6" s="23">
        <f>'[1]4'!$D505</f>
        <v>187236</v>
      </c>
      <c r="E6" s="23">
        <f>'[1]4'!$E505</f>
        <v>305861</v>
      </c>
      <c r="F6" s="24">
        <f>'[1]4'!$F505</f>
        <v>312467</v>
      </c>
      <c r="G6" s="23">
        <f>'[1]4'!$G505</f>
        <v>308497</v>
      </c>
      <c r="H6" s="25">
        <f>'[1]4'!$H505</f>
        <v>271365</v>
      </c>
      <c r="I6" s="23">
        <f>'[1]4'!$P505</f>
        <v>303857</v>
      </c>
      <c r="J6" s="23">
        <f>'[1]4'!$Y505</f>
        <v>316522</v>
      </c>
      <c r="K6" s="23">
        <f>'[1]4'!$AA505</f>
        <v>331980.30000000005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'[1]4'!$B506</f>
        <v>4. Premier's Priority Programmes</v>
      </c>
      <c r="C7" s="23">
        <f>'[1]4'!$C506</f>
        <v>5910</v>
      </c>
      <c r="D7" s="23">
        <f>'[1]4'!$D506</f>
        <v>5797</v>
      </c>
      <c r="E7" s="23">
        <f>'[1]4'!$E506</f>
        <v>3888</v>
      </c>
      <c r="F7" s="24">
        <f>'[1]4'!$F506</f>
        <v>5862</v>
      </c>
      <c r="G7" s="23">
        <f>'[1]4'!$G506</f>
        <v>5842</v>
      </c>
      <c r="H7" s="25">
        <f>'[1]4'!$H506</f>
        <v>3714</v>
      </c>
      <c r="I7" s="23">
        <f>'[1]4'!$P506</f>
        <v>6068</v>
      </c>
      <c r="J7" s="23">
        <f>'[1]4'!$Y506</f>
        <v>6362</v>
      </c>
      <c r="K7" s="23">
        <f>'[1]4'!$AA506</f>
        <v>6680.1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'[1]4'!$B507</f>
        <v>5. Programme Support</v>
      </c>
      <c r="C8" s="23">
        <f>'[1]4'!$C507</f>
        <v>2772</v>
      </c>
      <c r="D8" s="23">
        <f>'[1]4'!$D507</f>
        <v>868</v>
      </c>
      <c r="E8" s="23">
        <f>'[1]4'!$E507</f>
        <v>4413</v>
      </c>
      <c r="F8" s="24">
        <f>'[1]4'!$F507</f>
        <v>2687</v>
      </c>
      <c r="G8" s="23">
        <f>'[1]4'!$G507</f>
        <v>2687</v>
      </c>
      <c r="H8" s="25">
        <f>'[1]4'!$H507</f>
        <v>44507</v>
      </c>
      <c r="I8" s="23">
        <f>'[1]4'!$P507</f>
        <v>4105</v>
      </c>
      <c r="J8" s="23">
        <f>'[1]4'!$Y507</f>
        <v>4369.3349999999991</v>
      </c>
      <c r="K8" s="23">
        <f>'[1]4'!$AA507</f>
        <v>4587.8017499999996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174599</v>
      </c>
      <c r="D19" s="28">
        <f t="shared" ref="D19:K19" si="1">SUM(D4:D18)</f>
        <v>198237</v>
      </c>
      <c r="E19" s="28">
        <f t="shared" si="1"/>
        <v>319974</v>
      </c>
      <c r="F19" s="29">
        <f t="shared" si="1"/>
        <v>327199</v>
      </c>
      <c r="G19" s="28">
        <f t="shared" si="1"/>
        <v>323199</v>
      </c>
      <c r="H19" s="30">
        <f t="shared" si="1"/>
        <v>321537</v>
      </c>
      <c r="I19" s="28">
        <f t="shared" si="1"/>
        <v>321633</v>
      </c>
      <c r="J19" s="28">
        <f t="shared" si="1"/>
        <v>335248.33500000002</v>
      </c>
      <c r="K19" s="28">
        <f t="shared" si="1"/>
        <v>351642.95175000001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'[1]4'!$B$11)</f>
        <v>Table 18: Summary of payments and estimates by economic classification: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35729</v>
      </c>
      <c r="D4" s="52">
        <f t="shared" ref="D4:K4" si="0">SUM(D5:D7)</f>
        <v>58459</v>
      </c>
      <c r="E4" s="52">
        <f t="shared" si="0"/>
        <v>128209</v>
      </c>
      <c r="F4" s="53">
        <f t="shared" si="0"/>
        <v>159362</v>
      </c>
      <c r="G4" s="52">
        <f t="shared" si="0"/>
        <v>154595</v>
      </c>
      <c r="H4" s="54">
        <f t="shared" si="0"/>
        <v>152788</v>
      </c>
      <c r="I4" s="52">
        <f t="shared" si="0"/>
        <v>152441</v>
      </c>
      <c r="J4" s="52">
        <f t="shared" si="0"/>
        <v>157611.685</v>
      </c>
      <c r="K4" s="52">
        <f t="shared" si="0"/>
        <v>164591.56925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22831</v>
      </c>
      <c r="D5" s="34">
        <f>'[1]4'!D$525</f>
        <v>25663</v>
      </c>
      <c r="E5" s="34">
        <f>'[1]4'!E$525</f>
        <v>87141</v>
      </c>
      <c r="F5" s="35">
        <f>'[1]4'!F$525</f>
        <v>37362</v>
      </c>
      <c r="G5" s="34">
        <f>'[1]4'!G$525</f>
        <v>102625</v>
      </c>
      <c r="H5" s="36">
        <f>'[1]4'!H$525</f>
        <v>102594</v>
      </c>
      <c r="I5" s="34">
        <f>'[1]4'!P$525</f>
        <v>109269</v>
      </c>
      <c r="J5" s="34">
        <f>'[1]4'!Y$525</f>
        <v>115064.73499999999</v>
      </c>
      <c r="K5" s="36">
        <f>'[1]4'!AA$525</f>
        <v>120817.97175000001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12898</v>
      </c>
      <c r="D6" s="23">
        <f>'[1]4'!D$528</f>
        <v>32796</v>
      </c>
      <c r="E6" s="23">
        <f>'[1]4'!E$528</f>
        <v>41068</v>
      </c>
      <c r="F6" s="24">
        <f>'[1]4'!F$528</f>
        <v>122000</v>
      </c>
      <c r="G6" s="23">
        <f>'[1]4'!G$528</f>
        <v>51970</v>
      </c>
      <c r="H6" s="25">
        <f>'[1]4'!H$528</f>
        <v>50194</v>
      </c>
      <c r="I6" s="23">
        <f>'[1]4'!P$528</f>
        <v>43172</v>
      </c>
      <c r="J6" s="23">
        <f>'[1]4'!Y$528</f>
        <v>42546.95</v>
      </c>
      <c r="K6" s="25">
        <f>'[1]4'!AA$528</f>
        <v>43773.597500000003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138439</v>
      </c>
      <c r="D8" s="52">
        <f t="shared" ref="D8:K8" si="1">SUM(D9:D15)</f>
        <v>139141</v>
      </c>
      <c r="E8" s="52">
        <f t="shared" si="1"/>
        <v>191390</v>
      </c>
      <c r="F8" s="53">
        <f t="shared" si="1"/>
        <v>166982</v>
      </c>
      <c r="G8" s="52">
        <f t="shared" si="1"/>
        <v>167542</v>
      </c>
      <c r="H8" s="54">
        <f t="shared" si="1"/>
        <v>167221</v>
      </c>
      <c r="I8" s="52">
        <f t="shared" si="1"/>
        <v>168013</v>
      </c>
      <c r="J8" s="52">
        <f t="shared" si="1"/>
        <v>176451</v>
      </c>
      <c r="K8" s="52">
        <f t="shared" si="1"/>
        <v>185854.75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137398</v>
      </c>
      <c r="D10" s="23">
        <f>'[1]4'!D$578</f>
        <v>138253</v>
      </c>
      <c r="E10" s="23">
        <f>'[1]4'!E$578</f>
        <v>190520</v>
      </c>
      <c r="F10" s="24">
        <f>'[1]4'!F$578</f>
        <v>166142</v>
      </c>
      <c r="G10" s="23">
        <f>'[1]4'!G$578</f>
        <v>166142</v>
      </c>
      <c r="H10" s="25">
        <f>'[1]4'!H$578</f>
        <v>166142</v>
      </c>
      <c r="I10" s="23">
        <f>'[1]4'!P$578</f>
        <v>166583</v>
      </c>
      <c r="J10" s="23">
        <f>'[1]4'!Y$578</f>
        <v>175471</v>
      </c>
      <c r="K10" s="25">
        <f>'[1]4'!AA$578</f>
        <v>184826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790</v>
      </c>
      <c r="D14" s="23">
        <f>'[1]4'!D$590</f>
        <v>790</v>
      </c>
      <c r="E14" s="23">
        <f>'[1]4'!E$590</f>
        <v>840</v>
      </c>
      <c r="F14" s="24">
        <f>'[1]4'!F$590</f>
        <v>840</v>
      </c>
      <c r="G14" s="23">
        <f>'[1]4'!G$590</f>
        <v>840</v>
      </c>
      <c r="H14" s="25">
        <f>'[1]4'!H$590</f>
        <v>840</v>
      </c>
      <c r="I14" s="23">
        <f>'[1]4'!P$590</f>
        <v>840</v>
      </c>
      <c r="J14" s="23">
        <f>'[1]4'!Y$590</f>
        <v>885</v>
      </c>
      <c r="K14" s="25">
        <f>'[1]4'!AA$590</f>
        <v>929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251</v>
      </c>
      <c r="D15" s="39">
        <f>'[1]4'!D$591</f>
        <v>98</v>
      </c>
      <c r="E15" s="39">
        <f>'[1]4'!E$591</f>
        <v>30</v>
      </c>
      <c r="F15" s="38">
        <f>'[1]4'!F$591</f>
        <v>0</v>
      </c>
      <c r="G15" s="39">
        <f>'[1]4'!G$591</f>
        <v>560</v>
      </c>
      <c r="H15" s="40">
        <f>'[1]4'!H$591</f>
        <v>239</v>
      </c>
      <c r="I15" s="39">
        <f>'[1]4'!P$591</f>
        <v>590</v>
      </c>
      <c r="J15" s="39">
        <f>'[1]4'!Y$591</f>
        <v>95</v>
      </c>
      <c r="K15" s="40">
        <f>'[1]4'!AA$591</f>
        <v>99.75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425</v>
      </c>
      <c r="D16" s="52">
        <f t="shared" ref="D16:K16" si="2">SUM(D17:D23)</f>
        <v>637</v>
      </c>
      <c r="E16" s="52">
        <f t="shared" si="2"/>
        <v>375</v>
      </c>
      <c r="F16" s="53">
        <f t="shared" si="2"/>
        <v>855</v>
      </c>
      <c r="G16" s="52">
        <f t="shared" si="2"/>
        <v>1062</v>
      </c>
      <c r="H16" s="54">
        <f t="shared" si="2"/>
        <v>1528</v>
      </c>
      <c r="I16" s="52">
        <f t="shared" si="2"/>
        <v>1179</v>
      </c>
      <c r="J16" s="52">
        <f t="shared" si="2"/>
        <v>1185.6500000000001</v>
      </c>
      <c r="K16" s="52">
        <f t="shared" si="2"/>
        <v>1196.6324999999999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425</v>
      </c>
      <c r="D18" s="23">
        <f>'[1]4'!D$598</f>
        <v>637</v>
      </c>
      <c r="E18" s="23">
        <f>'[1]4'!E$598</f>
        <v>375</v>
      </c>
      <c r="F18" s="24">
        <f>'[1]4'!F$598</f>
        <v>855</v>
      </c>
      <c r="G18" s="23">
        <f>'[1]4'!G$598</f>
        <v>1062</v>
      </c>
      <c r="H18" s="25">
        <f>'[1]4'!H$598</f>
        <v>1528</v>
      </c>
      <c r="I18" s="23">
        <f>'[1]4'!P$598</f>
        <v>1179</v>
      </c>
      <c r="J18" s="23">
        <f>'[1]4'!Y$598</f>
        <v>1185.6500000000001</v>
      </c>
      <c r="K18" s="25">
        <f>'[1]4'!AA$598</f>
        <v>1196.6324999999999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6</v>
      </c>
      <c r="D24" s="52">
        <f>'[1]4'!D$606</f>
        <v>0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174599</v>
      </c>
      <c r="D26" s="28">
        <f t="shared" ref="D26:K26" si="3">+D4+D8+D16+D24</f>
        <v>198237</v>
      </c>
      <c r="E26" s="28">
        <f t="shared" si="3"/>
        <v>319974</v>
      </c>
      <c r="F26" s="29">
        <f t="shared" si="3"/>
        <v>327199</v>
      </c>
      <c r="G26" s="28">
        <f t="shared" si="3"/>
        <v>323199</v>
      </c>
      <c r="H26" s="30">
        <f t="shared" si="3"/>
        <v>321537</v>
      </c>
      <c r="I26" s="28">
        <f t="shared" si="3"/>
        <v>321633</v>
      </c>
      <c r="J26" s="28">
        <f t="shared" si="3"/>
        <v>335248.33500000002</v>
      </c>
      <c r="K26" s="28">
        <f t="shared" si="3"/>
        <v>351642.95175000001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1. 0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0</v>
      </c>
      <c r="H4" s="36">
        <f>'[1]4'!$H653</f>
        <v>0</v>
      </c>
      <c r="I4" s="23">
        <f>'[1]4'!$P653</f>
        <v>0</v>
      </c>
      <c r="J4" s="23">
        <f>'[1]4'!$Y653</f>
        <v>0</v>
      </c>
      <c r="K4" s="23">
        <f>'[1]4'!$AA653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0</v>
      </c>
      <c r="H5" s="36">
        <f>'[1]4'!H$675</f>
        <v>0</v>
      </c>
      <c r="I5" s="34">
        <f>'[1]4'!P$675</f>
        <v>0</v>
      </c>
      <c r="J5" s="34">
        <f>'[1]4'!Y$675</f>
        <v>0</v>
      </c>
      <c r="K5" s="36">
        <f>'[1]4'!AA$675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0</v>
      </c>
      <c r="H6" s="25">
        <f>'[1]4'!H$678</f>
        <v>0</v>
      </c>
      <c r="I6" s="23">
        <f>'[1]4'!P$678</f>
        <v>0</v>
      </c>
      <c r="J6" s="23">
        <f>'[1]4'!Y$678</f>
        <v>0</v>
      </c>
      <c r="K6" s="25">
        <f>'[1]4'!AA$678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119</v>
      </c>
      <c r="F9" s="74">
        <f t="shared" ref="F9:M9" si="1">F10+F19</f>
        <v>109</v>
      </c>
      <c r="G9" s="74">
        <f t="shared" si="1"/>
        <v>142</v>
      </c>
      <c r="H9" s="75">
        <f t="shared" si="1"/>
        <v>220</v>
      </c>
      <c r="I9" s="74">
        <f t="shared" si="1"/>
        <v>220</v>
      </c>
      <c r="J9" s="76">
        <f t="shared" si="1"/>
        <v>220</v>
      </c>
      <c r="K9" s="74">
        <f t="shared" si="1"/>
        <v>180</v>
      </c>
      <c r="L9" s="74">
        <f t="shared" si="1"/>
        <v>190</v>
      </c>
      <c r="M9" s="74">
        <f t="shared" si="1"/>
        <v>200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119</v>
      </c>
      <c r="F10" s="81">
        <f t="shared" ref="F10:M10" si="2">SUM(F11:F13)</f>
        <v>109</v>
      </c>
      <c r="G10" s="81">
        <f t="shared" si="2"/>
        <v>142</v>
      </c>
      <c r="H10" s="82">
        <f t="shared" si="2"/>
        <v>220</v>
      </c>
      <c r="I10" s="81">
        <f t="shared" si="2"/>
        <v>220</v>
      </c>
      <c r="J10" s="83">
        <f t="shared" si="2"/>
        <v>220</v>
      </c>
      <c r="K10" s="81">
        <f t="shared" si="2"/>
        <v>180</v>
      </c>
      <c r="L10" s="81">
        <f t="shared" si="2"/>
        <v>190</v>
      </c>
      <c r="M10" s="81">
        <f t="shared" si="2"/>
        <v>200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119</v>
      </c>
      <c r="F11" s="88">
        <f>'[1]4'!D167</f>
        <v>109</v>
      </c>
      <c r="G11" s="88">
        <f>'[1]4'!E167</f>
        <v>142</v>
      </c>
      <c r="H11" s="89">
        <f>'[1]4'!F167</f>
        <v>220</v>
      </c>
      <c r="I11" s="88">
        <f>'[1]4'!G167</f>
        <v>220</v>
      </c>
      <c r="J11" s="90">
        <f>'[1]4'!H167</f>
        <v>220</v>
      </c>
      <c r="K11" s="88">
        <f>'[1]4'!I167</f>
        <v>180</v>
      </c>
      <c r="L11" s="88">
        <f>'[1]4'!J167</f>
        <v>190</v>
      </c>
      <c r="M11" s="88">
        <f>'[1]4'!K167</f>
        <v>200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0</v>
      </c>
      <c r="F13" s="101">
        <f>'[1]4'!D169</f>
        <v>0</v>
      </c>
      <c r="G13" s="101">
        <f>'[1]4'!E169</f>
        <v>0</v>
      </c>
      <c r="H13" s="102">
        <f>'[1]4'!F169</f>
        <v>0</v>
      </c>
      <c r="I13" s="101">
        <f>'[1]4'!G169</f>
        <v>0</v>
      </c>
      <c r="J13" s="103">
        <f>'[1]4'!H169</f>
        <v>0</v>
      </c>
      <c r="K13" s="101">
        <f>'[1]4'!I169</f>
        <v>0</v>
      </c>
      <c r="L13" s="101">
        <f>'[1]4'!J169</f>
        <v>0</v>
      </c>
      <c r="M13" s="101">
        <f>'[1]4'!K169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'[1]4'!B171</f>
        <v>List Item</v>
      </c>
      <c r="C15" s="150" t="s">
        <v>44</v>
      </c>
      <c r="D15" s="150" t="s">
        <v>44</v>
      </c>
      <c r="E15" s="89">
        <f>'[1]4'!C171</f>
        <v>0</v>
      </c>
      <c r="F15" s="88">
        <f>'[1]4'!D171</f>
        <v>0</v>
      </c>
      <c r="G15" s="88">
        <f>'[1]4'!E171</f>
        <v>0</v>
      </c>
      <c r="H15" s="89">
        <f>'[1]4'!F171</f>
        <v>0</v>
      </c>
      <c r="I15" s="88">
        <f>'[1]4'!G171</f>
        <v>0</v>
      </c>
      <c r="J15" s="90">
        <f>'[1]4'!H171</f>
        <v>0</v>
      </c>
      <c r="K15" s="88">
        <f>'[1]4'!I171</f>
        <v>0</v>
      </c>
      <c r="L15" s="88">
        <f>'[1]4'!J171</f>
        <v>0</v>
      </c>
      <c r="M15" s="90">
        <f>'[1]4'!K171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'[1]4'!B172</f>
        <v>List Item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'[1]4'!B173</f>
        <v>List Item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'[1]4'!B174</f>
        <v>List Item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0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</v>
      </c>
      <c r="F31" s="162">
        <f t="shared" ref="F31:M31" si="4">SUM(F32:F34)</f>
        <v>1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1</v>
      </c>
      <c r="F32" s="88">
        <f>'[1]4'!D185</f>
        <v>1</v>
      </c>
      <c r="G32" s="88">
        <f>'[1]4'!E185</f>
        <v>0</v>
      </c>
      <c r="H32" s="89">
        <f>'[1]4'!F185</f>
        <v>0</v>
      </c>
      <c r="I32" s="88">
        <f>'[1]4'!G185</f>
        <v>0</v>
      </c>
      <c r="J32" s="90">
        <f>'[1]4'!H185</f>
        <v>0</v>
      </c>
      <c r="K32" s="88">
        <f>'[1]4'!I185</f>
        <v>0</v>
      </c>
      <c r="L32" s="88">
        <f>'[1]4'!J185</f>
        <v>0</v>
      </c>
      <c r="M32" s="88">
        <f>'[1]4'!K185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169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0</v>
      </c>
      <c r="F38" s="94">
        <f>'[1]4'!D190</f>
        <v>169</v>
      </c>
      <c r="G38" s="94">
        <f>'[1]4'!E190</f>
        <v>0</v>
      </c>
      <c r="H38" s="95">
        <f>'[1]4'!F190</f>
        <v>0</v>
      </c>
      <c r="I38" s="94">
        <f>'[1]4'!G190</f>
        <v>0</v>
      </c>
      <c r="J38" s="96">
        <f>'[1]4'!H190</f>
        <v>0</v>
      </c>
      <c r="K38" s="94">
        <f>'[1]4'!I190</f>
        <v>0</v>
      </c>
      <c r="L38" s="94">
        <f>'[1]4'!J190</f>
        <v>0</v>
      </c>
      <c r="M38" s="94">
        <f>'[1]4'!K190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428</v>
      </c>
      <c r="F39" s="74">
        <f>'[1]4'!D191</f>
        <v>0</v>
      </c>
      <c r="G39" s="74">
        <f>'[1]4'!E191</f>
        <v>1427</v>
      </c>
      <c r="H39" s="75">
        <f>'[1]4'!F191</f>
        <v>30</v>
      </c>
      <c r="I39" s="74">
        <f>'[1]4'!G191</f>
        <v>30</v>
      </c>
      <c r="J39" s="76">
        <f>'[1]4'!H191</f>
        <v>30</v>
      </c>
      <c r="K39" s="74">
        <f>'[1]4'!I191</f>
        <v>140</v>
      </c>
      <c r="L39" s="74">
        <f>'[1]4'!J191</f>
        <v>140</v>
      </c>
      <c r="M39" s="74">
        <f>'[1]4'!K191</f>
        <v>150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548</v>
      </c>
      <c r="F40" s="28">
        <f t="shared" ref="F40:M40" si="6">F4+F9+F21+F29+F31+F36+F39</f>
        <v>279</v>
      </c>
      <c r="G40" s="28">
        <f t="shared" si="6"/>
        <v>1569</v>
      </c>
      <c r="H40" s="29">
        <f t="shared" si="6"/>
        <v>250</v>
      </c>
      <c r="I40" s="28">
        <f t="shared" si="6"/>
        <v>250</v>
      </c>
      <c r="J40" s="30">
        <f t="shared" si="6"/>
        <v>250</v>
      </c>
      <c r="K40" s="28">
        <f t="shared" si="6"/>
        <v>320</v>
      </c>
      <c r="L40" s="28">
        <f t="shared" si="6"/>
        <v>330</v>
      </c>
      <c r="M40" s="28">
        <f t="shared" si="6"/>
        <v>350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251730</v>
      </c>
      <c r="F4" s="74">
        <f t="shared" ref="F4:M4" si="0">F5+F8+F47</f>
        <v>277435</v>
      </c>
      <c r="G4" s="74">
        <f t="shared" si="0"/>
        <v>363849</v>
      </c>
      <c r="H4" s="75">
        <f t="shared" si="0"/>
        <v>561219</v>
      </c>
      <c r="I4" s="74">
        <f t="shared" si="0"/>
        <v>413770</v>
      </c>
      <c r="J4" s="76">
        <f t="shared" si="0"/>
        <v>483071</v>
      </c>
      <c r="K4" s="74">
        <f t="shared" si="0"/>
        <v>434357</v>
      </c>
      <c r="L4" s="74">
        <f t="shared" si="0"/>
        <v>449723.59100000001</v>
      </c>
      <c r="M4" s="74">
        <f t="shared" si="0"/>
        <v>474646.97054999997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126611</v>
      </c>
      <c r="F5" s="81">
        <f t="shared" ref="F5:M5" si="1">SUM(F6:F7)</f>
        <v>134686</v>
      </c>
      <c r="G5" s="81">
        <f t="shared" si="1"/>
        <v>204438</v>
      </c>
      <c r="H5" s="82">
        <f t="shared" si="1"/>
        <v>176341</v>
      </c>
      <c r="I5" s="81">
        <f t="shared" si="1"/>
        <v>243194</v>
      </c>
      <c r="J5" s="83">
        <f t="shared" si="1"/>
        <v>231380</v>
      </c>
      <c r="K5" s="81">
        <f t="shared" si="1"/>
        <v>265353</v>
      </c>
      <c r="L5" s="81">
        <f t="shared" si="1"/>
        <v>279417.59600000002</v>
      </c>
      <c r="M5" s="81">
        <f t="shared" si="1"/>
        <v>295542.37579999998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110723</v>
      </c>
      <c r="F6" s="88">
        <f>'[1]4'!$D$32</f>
        <v>120003</v>
      </c>
      <c r="G6" s="88">
        <f>'[1]4'!$E$32</f>
        <v>178485</v>
      </c>
      <c r="H6" s="89">
        <f>'[1]4'!$F$32</f>
        <v>159352</v>
      </c>
      <c r="I6" s="88">
        <f>'[1]4'!$G$32</f>
        <v>215033</v>
      </c>
      <c r="J6" s="90">
        <f>'[1]4'!$H$32</f>
        <v>204319</v>
      </c>
      <c r="K6" s="88">
        <f>'[1]4'!$P$32</f>
        <v>237979</v>
      </c>
      <c r="L6" s="88">
        <f>'[1]4'!$Y$32</f>
        <v>250355.071</v>
      </c>
      <c r="M6" s="88">
        <f>'[1]4'!$AA$32</f>
        <v>263871.72454999998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15888</v>
      </c>
      <c r="F7" s="94">
        <f>'[1]4'!$D$33</f>
        <v>14683</v>
      </c>
      <c r="G7" s="94">
        <f>'[1]4'!$E$33</f>
        <v>25953</v>
      </c>
      <c r="H7" s="95">
        <f>'[1]4'!$F$33</f>
        <v>16989</v>
      </c>
      <c r="I7" s="94">
        <f>'[1]4'!$G$33</f>
        <v>28161</v>
      </c>
      <c r="J7" s="96">
        <f>'[1]4'!$H$33</f>
        <v>27061</v>
      </c>
      <c r="K7" s="94">
        <f>'[1]4'!$P$33</f>
        <v>27374</v>
      </c>
      <c r="L7" s="94">
        <f>'[1]4'!$Y$33</f>
        <v>29062.525000000001</v>
      </c>
      <c r="M7" s="94">
        <f>'[1]4'!$AA$33</f>
        <v>31670.651250000003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125119</v>
      </c>
      <c r="F8" s="81">
        <f t="shared" si="2"/>
        <v>142749</v>
      </c>
      <c r="G8" s="81">
        <f t="shared" si="2"/>
        <v>159411</v>
      </c>
      <c r="H8" s="82">
        <f t="shared" si="2"/>
        <v>384878</v>
      </c>
      <c r="I8" s="81">
        <f t="shared" si="2"/>
        <v>170576</v>
      </c>
      <c r="J8" s="83">
        <f t="shared" si="2"/>
        <v>251691</v>
      </c>
      <c r="K8" s="81">
        <f t="shared" si="2"/>
        <v>169004</v>
      </c>
      <c r="L8" s="81">
        <f t="shared" si="2"/>
        <v>170305.99500000002</v>
      </c>
      <c r="M8" s="81">
        <f t="shared" si="2"/>
        <v>179104.59475000002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33</v>
      </c>
      <c r="F9" s="88">
        <f>'[1]4'!$D$35</f>
        <v>38</v>
      </c>
      <c r="G9" s="88">
        <f>'[1]4'!$E$35</f>
        <v>53</v>
      </c>
      <c r="H9" s="89">
        <f>'[1]4'!$F$35</f>
        <v>75</v>
      </c>
      <c r="I9" s="88">
        <f>'[1]4'!$G$35</f>
        <v>75</v>
      </c>
      <c r="J9" s="90">
        <f>'[1]4'!$H$35</f>
        <v>71</v>
      </c>
      <c r="K9" s="88">
        <f>'[1]4'!$P$35</f>
        <v>120</v>
      </c>
      <c r="L9" s="88">
        <f>'[1]4'!$Y$35</f>
        <v>336.36</v>
      </c>
      <c r="M9" s="88">
        <f>'[1]4'!$AA$35</f>
        <v>372.178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1663</v>
      </c>
      <c r="F10" s="101">
        <f>'[1]4'!$D$36</f>
        <v>1302</v>
      </c>
      <c r="G10" s="101">
        <f>'[1]4'!$E$36</f>
        <v>1731</v>
      </c>
      <c r="H10" s="102">
        <f>'[1]4'!$F$36</f>
        <v>1782</v>
      </c>
      <c r="I10" s="101">
        <f>'[1]4'!$G$36</f>
        <v>2886</v>
      </c>
      <c r="J10" s="103">
        <f>'[1]4'!$H$36</f>
        <v>1855</v>
      </c>
      <c r="K10" s="101">
        <f>'[1]4'!$P$36</f>
        <v>1887</v>
      </c>
      <c r="L10" s="101">
        <f>'[1]4'!$Y$36</f>
        <v>1742.77</v>
      </c>
      <c r="M10" s="101">
        <f>'[1]4'!$AA$36</f>
        <v>1829.9085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464</v>
      </c>
      <c r="F11" s="101">
        <f>'[1]4'!$D$37</f>
        <v>605</v>
      </c>
      <c r="G11" s="101">
        <f>'[1]4'!$E$37</f>
        <v>470</v>
      </c>
      <c r="H11" s="102">
        <f>'[1]4'!$F$37</f>
        <v>1207</v>
      </c>
      <c r="I11" s="101">
        <f>'[1]4'!$G$37</f>
        <v>1163</v>
      </c>
      <c r="J11" s="103">
        <f>'[1]4'!$H$37</f>
        <v>916</v>
      </c>
      <c r="K11" s="101">
        <f>'[1]4'!$P$37</f>
        <v>1192</v>
      </c>
      <c r="L11" s="101">
        <f>'[1]4'!$Y$37</f>
        <v>1140.54</v>
      </c>
      <c r="M11" s="101">
        <f>'[1]4'!$AA$37</f>
        <v>1197.567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2442</v>
      </c>
      <c r="F12" s="101">
        <f>'[1]4'!$D$38</f>
        <v>3027</v>
      </c>
      <c r="G12" s="101">
        <f>'[1]4'!$E$38</f>
        <v>3989</v>
      </c>
      <c r="H12" s="102">
        <f>'[1]4'!$F$38</f>
        <v>3420</v>
      </c>
      <c r="I12" s="101">
        <f>'[1]4'!$G$38</f>
        <v>4540</v>
      </c>
      <c r="J12" s="103">
        <f>'[1]4'!$H$38</f>
        <v>4327</v>
      </c>
      <c r="K12" s="101">
        <f>'[1]4'!$P$38</f>
        <v>5240</v>
      </c>
      <c r="L12" s="101">
        <f>'[1]4'!$Y$38</f>
        <v>5699.6</v>
      </c>
      <c r="M12" s="101">
        <f>'[1]4'!$AA$38</f>
        <v>5984.5800000000008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0</v>
      </c>
      <c r="F13" s="101">
        <f>'[1]4'!$D$39</f>
        <v>0</v>
      </c>
      <c r="G13" s="101">
        <f>'[1]4'!$E$39</f>
        <v>0</v>
      </c>
      <c r="H13" s="102">
        <f>'[1]4'!$F$39</f>
        <v>0</v>
      </c>
      <c r="I13" s="101">
        <f>'[1]4'!$G$39</f>
        <v>0</v>
      </c>
      <c r="J13" s="103">
        <f>'[1]4'!$H$39</f>
        <v>0</v>
      </c>
      <c r="K13" s="101">
        <f>'[1]4'!$P$39</f>
        <v>0</v>
      </c>
      <c r="L13" s="101">
        <f>'[1]4'!$Y$39</f>
        <v>143</v>
      </c>
      <c r="M13" s="101">
        <f>'[1]4'!$AA$39</f>
        <v>150.15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3891</v>
      </c>
      <c r="F14" s="101">
        <f>'[1]4'!$D$40</f>
        <v>3633</v>
      </c>
      <c r="G14" s="101">
        <f>'[1]4'!$E$40</f>
        <v>6823</v>
      </c>
      <c r="H14" s="102">
        <f>'[1]4'!$F$40</f>
        <v>4426</v>
      </c>
      <c r="I14" s="101">
        <f>'[1]4'!$G$40</f>
        <v>3676</v>
      </c>
      <c r="J14" s="103">
        <f>'[1]4'!$H$40</f>
        <v>3471</v>
      </c>
      <c r="K14" s="101">
        <f>'[1]4'!$P$40</f>
        <v>2936</v>
      </c>
      <c r="L14" s="101">
        <f>'[1]4'!$Y$40</f>
        <v>3543.24</v>
      </c>
      <c r="M14" s="101">
        <f>'[1]4'!$AA$40</f>
        <v>3720.402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27315</v>
      </c>
      <c r="F15" s="101">
        <f>'[1]4'!$D$41</f>
        <v>17330</v>
      </c>
      <c r="G15" s="101">
        <f>'[1]4'!$E$41</f>
        <v>8291</v>
      </c>
      <c r="H15" s="102">
        <f>'[1]4'!$F$41</f>
        <v>14259</v>
      </c>
      <c r="I15" s="101">
        <f>'[1]4'!$G$41</f>
        <v>13910</v>
      </c>
      <c r="J15" s="103">
        <f>'[1]4'!$H$41</f>
        <v>13589</v>
      </c>
      <c r="K15" s="101">
        <f>'[1]4'!$P$41</f>
        <v>18819</v>
      </c>
      <c r="L15" s="101">
        <f>'[1]4'!$Y$41</f>
        <v>17679.53</v>
      </c>
      <c r="M15" s="101">
        <f>'[1]4'!$AA$41</f>
        <v>18563.5065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21555</v>
      </c>
      <c r="F16" s="101">
        <f>'[1]4'!$D$42</f>
        <v>38052</v>
      </c>
      <c r="G16" s="101">
        <f>'[1]4'!$E$42</f>
        <v>22243</v>
      </c>
      <c r="H16" s="102">
        <f>'[1]4'!$F$42</f>
        <v>18779</v>
      </c>
      <c r="I16" s="101">
        <f>'[1]4'!$G$42</f>
        <v>17885</v>
      </c>
      <c r="J16" s="103">
        <f>'[1]4'!$H$42</f>
        <v>18491</v>
      </c>
      <c r="K16" s="101">
        <f>'[1]4'!$P$42</f>
        <v>22984</v>
      </c>
      <c r="L16" s="101">
        <f>'[1]4'!$Y$42</f>
        <v>22822.720000000001</v>
      </c>
      <c r="M16" s="101">
        <f>'[1]4'!$AA$42</f>
        <v>23963.856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1997</v>
      </c>
      <c r="F17" s="101">
        <f>'[1]4'!$D$43</f>
        <v>21569</v>
      </c>
      <c r="G17" s="101">
        <f>'[1]4'!$E$43</f>
        <v>34503</v>
      </c>
      <c r="H17" s="102">
        <f>'[1]4'!$F$43</f>
        <v>27365</v>
      </c>
      <c r="I17" s="101">
        <f>'[1]4'!$G$43</f>
        <v>28095</v>
      </c>
      <c r="J17" s="103">
        <f>'[1]4'!$H$43</f>
        <v>26598</v>
      </c>
      <c r="K17" s="101">
        <f>'[1]4'!$P$43</f>
        <v>26786</v>
      </c>
      <c r="L17" s="101">
        <f>'[1]4'!$Y$43</f>
        <v>23530.44</v>
      </c>
      <c r="M17" s="101">
        <f>'[1]4'!$AA$43</f>
        <v>23806.261999999999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12090</v>
      </c>
      <c r="F21" s="101">
        <f>'[1]4'!$D$47</f>
        <v>2470</v>
      </c>
      <c r="G21" s="101">
        <f>'[1]4'!$E$47</f>
        <v>1997</v>
      </c>
      <c r="H21" s="102">
        <f>'[1]4'!$F$47</f>
        <v>3010</v>
      </c>
      <c r="I21" s="101">
        <f>'[1]4'!$G$47</f>
        <v>3010</v>
      </c>
      <c r="J21" s="103">
        <f>'[1]4'!$H$47</f>
        <v>3697</v>
      </c>
      <c r="K21" s="101">
        <f>'[1]4'!$P$47</f>
        <v>3720</v>
      </c>
      <c r="L21" s="101">
        <f>'[1]4'!$Y$47</f>
        <v>4130</v>
      </c>
      <c r="M21" s="101">
        <f>'[1]4'!$AA$47</f>
        <v>4336.5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17994</v>
      </c>
      <c r="F22" s="101">
        <f>'[1]4'!$D$48</f>
        <v>15675</v>
      </c>
      <c r="G22" s="101">
        <f>'[1]4'!$E$48</f>
        <v>44452</v>
      </c>
      <c r="H22" s="102">
        <f>'[1]4'!$F$48</f>
        <v>263181</v>
      </c>
      <c r="I22" s="101">
        <f>'[1]4'!$G$48</f>
        <v>50676</v>
      </c>
      <c r="J22" s="103">
        <f>'[1]4'!$H$48</f>
        <v>132260</v>
      </c>
      <c r="K22" s="101">
        <f>'[1]4'!$P$48</f>
        <v>28620</v>
      </c>
      <c r="L22" s="101">
        <f>'[1]4'!$Y$48</f>
        <v>26945.43</v>
      </c>
      <c r="M22" s="101">
        <f>'[1]4'!$AA$48</f>
        <v>29457.701499999999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177</v>
      </c>
      <c r="F23" s="101">
        <f>'[1]4'!$D$49</f>
        <v>678</v>
      </c>
      <c r="G23" s="101">
        <f>'[1]4'!$E$49</f>
        <v>299</v>
      </c>
      <c r="H23" s="102">
        <f>'[1]4'!$F$49</f>
        <v>395</v>
      </c>
      <c r="I23" s="101">
        <f>'[1]4'!$G$49</f>
        <v>257</v>
      </c>
      <c r="J23" s="103">
        <f>'[1]4'!$H$49</f>
        <v>348</v>
      </c>
      <c r="K23" s="101">
        <f>'[1]4'!$P$49</f>
        <v>910</v>
      </c>
      <c r="L23" s="101">
        <f>'[1]4'!$Y$49</f>
        <v>1000</v>
      </c>
      <c r="M23" s="101">
        <f>'[1]4'!$AA$49</f>
        <v>1050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0</v>
      </c>
      <c r="F24" s="101">
        <f>'[1]4'!$D$50</f>
        <v>0</v>
      </c>
      <c r="G24" s="101">
        <f>'[1]4'!$E$50</f>
        <v>0</v>
      </c>
      <c r="H24" s="102">
        <f>'[1]4'!$F$50</f>
        <v>0</v>
      </c>
      <c r="I24" s="101">
        <f>'[1]4'!$G$50</f>
        <v>0</v>
      </c>
      <c r="J24" s="103">
        <f>'[1]4'!$H$50</f>
        <v>0</v>
      </c>
      <c r="K24" s="101">
        <f>'[1]4'!$P$50</f>
        <v>0</v>
      </c>
      <c r="L24" s="101">
        <f>'[1]4'!$Y$50</f>
        <v>0</v>
      </c>
      <c r="M24" s="101">
        <f>'[1]4'!$AA$50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0</v>
      </c>
      <c r="F25" s="101">
        <f>'[1]4'!$D$51</f>
        <v>12</v>
      </c>
      <c r="G25" s="101">
        <f>'[1]4'!$E$51</f>
        <v>1700</v>
      </c>
      <c r="H25" s="102">
        <f>'[1]4'!$F$51</f>
        <v>2520</v>
      </c>
      <c r="I25" s="101">
        <f>'[1]4'!$G$51</f>
        <v>2520</v>
      </c>
      <c r="J25" s="103">
        <f>'[1]4'!$H$51</f>
        <v>2529</v>
      </c>
      <c r="K25" s="101">
        <f>'[1]4'!$P$51</f>
        <v>2450</v>
      </c>
      <c r="L25" s="101">
        <f>'[1]4'!$Y$51</f>
        <v>2679.7599999999998</v>
      </c>
      <c r="M25" s="101">
        <f>'[1]4'!$AA$51</f>
        <v>2813.748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0</v>
      </c>
      <c r="H27" s="102">
        <f>'[1]4'!$F$53</f>
        <v>0</v>
      </c>
      <c r="I27" s="101">
        <f>'[1]4'!$G$53</f>
        <v>62</v>
      </c>
      <c r="J27" s="103">
        <f>'[1]4'!$H$53</f>
        <v>36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322</v>
      </c>
      <c r="F29" s="101">
        <f>'[1]4'!$D$55</f>
        <v>287</v>
      </c>
      <c r="G29" s="101">
        <f>'[1]4'!$E$55</f>
        <v>161</v>
      </c>
      <c r="H29" s="102">
        <f>'[1]4'!$F$55</f>
        <v>870</v>
      </c>
      <c r="I29" s="101">
        <f>'[1]4'!$G$55</f>
        <v>678</v>
      </c>
      <c r="J29" s="103">
        <f>'[1]4'!$H$55</f>
        <v>600</v>
      </c>
      <c r="K29" s="101">
        <f>'[1]4'!$P$55</f>
        <v>0</v>
      </c>
      <c r="L29" s="101">
        <f>'[1]4'!$Y$55</f>
        <v>-0.63000000000010914</v>
      </c>
      <c r="M29" s="101">
        <f>'[1]4'!$AA$55</f>
        <v>-0.66150000000003251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6</v>
      </c>
      <c r="F30" s="101">
        <f>'[1]4'!$D$56</f>
        <v>19</v>
      </c>
      <c r="G30" s="101">
        <f>'[1]4'!$E$56</f>
        <v>0</v>
      </c>
      <c r="H30" s="102">
        <f>'[1]4'!$F$56</f>
        <v>0</v>
      </c>
      <c r="I30" s="101">
        <f>'[1]4'!$G$56</f>
        <v>0</v>
      </c>
      <c r="J30" s="103">
        <f>'[1]4'!$H$56</f>
        <v>0</v>
      </c>
      <c r="K30" s="101">
        <f>'[1]4'!$P$56</f>
        <v>0</v>
      </c>
      <c r="L30" s="101">
        <f>'[1]4'!$Y$56</f>
        <v>0</v>
      </c>
      <c r="M30" s="101">
        <f>'[1]4'!$AA$56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67</v>
      </c>
      <c r="F31" s="101">
        <f>'[1]4'!$D$57</f>
        <v>13</v>
      </c>
      <c r="G31" s="101">
        <f>'[1]4'!$E$57</f>
        <v>0</v>
      </c>
      <c r="H31" s="102">
        <f>'[1]4'!$F$57</f>
        <v>361</v>
      </c>
      <c r="I31" s="101">
        <f>'[1]4'!$G$57</f>
        <v>361</v>
      </c>
      <c r="J31" s="103">
        <f>'[1]4'!$H$57</f>
        <v>217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566</v>
      </c>
      <c r="F32" s="101">
        <f>'[1]4'!$D$58</f>
        <v>115</v>
      </c>
      <c r="G32" s="101">
        <f>'[1]4'!$E$58</f>
        <v>0</v>
      </c>
      <c r="H32" s="102">
        <f>'[1]4'!$F$58</f>
        <v>179</v>
      </c>
      <c r="I32" s="101">
        <f>'[1]4'!$G$58</f>
        <v>117</v>
      </c>
      <c r="J32" s="103">
        <f>'[1]4'!$H$58</f>
        <v>69</v>
      </c>
      <c r="K32" s="101">
        <f>'[1]4'!$P$58</f>
        <v>0</v>
      </c>
      <c r="L32" s="101">
        <f>'[1]4'!$Y$58</f>
        <v>0</v>
      </c>
      <c r="M32" s="101">
        <f>'[1]4'!$AA$58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126</v>
      </c>
      <c r="H33" s="102">
        <f>'[1]4'!$F$59</f>
        <v>145</v>
      </c>
      <c r="I33" s="101">
        <f>'[1]4'!$G$59</f>
        <v>115</v>
      </c>
      <c r="J33" s="103">
        <f>'[1]4'!$H$59</f>
        <v>0</v>
      </c>
      <c r="K33" s="101">
        <f>'[1]4'!$P$59</f>
        <v>0</v>
      </c>
      <c r="L33" s="101">
        <f>'[1]4'!$Y$59</f>
        <v>40</v>
      </c>
      <c r="M33" s="101">
        <f>'[1]4'!$AA$59</f>
        <v>42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34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101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46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160</v>
      </c>
      <c r="M36" s="101">
        <f>'[1]4'!$AA$62</f>
        <v>168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127</v>
      </c>
      <c r="F37" s="101">
        <f>'[1]4'!$D$63</f>
        <v>634</v>
      </c>
      <c r="G37" s="101">
        <f>'[1]4'!$E$63</f>
        <v>839</v>
      </c>
      <c r="H37" s="102">
        <f>'[1]4'!$F$63</f>
        <v>1595</v>
      </c>
      <c r="I37" s="101">
        <f>'[1]4'!$G$63</f>
        <v>1201</v>
      </c>
      <c r="J37" s="103">
        <f>'[1]4'!$H$63</f>
        <v>1290</v>
      </c>
      <c r="K37" s="101">
        <f>'[1]4'!$P$63</f>
        <v>2227</v>
      </c>
      <c r="L37" s="101">
        <f>'[1]4'!$Y$63</f>
        <v>2519.13</v>
      </c>
      <c r="M37" s="101">
        <f>'[1]4'!$AA$63</f>
        <v>2645.0865000000003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3318</v>
      </c>
      <c r="F38" s="101">
        <f>'[1]4'!$D$64</f>
        <v>3825</v>
      </c>
      <c r="G38" s="101">
        <f>'[1]4'!$E$64</f>
        <v>4579</v>
      </c>
      <c r="H38" s="102">
        <f>'[1]4'!$F$64</f>
        <v>4079</v>
      </c>
      <c r="I38" s="101">
        <f>'[1]4'!$G$64</f>
        <v>5323</v>
      </c>
      <c r="J38" s="103">
        <f>'[1]4'!$H$64</f>
        <v>4151</v>
      </c>
      <c r="K38" s="101">
        <f>'[1]4'!$P$64</f>
        <v>6122</v>
      </c>
      <c r="L38" s="101">
        <f>'[1]4'!$Y$64</f>
        <v>6278.9750000000004</v>
      </c>
      <c r="M38" s="101">
        <f>'[1]4'!$AA$64</f>
        <v>6592.9237499999999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7009</v>
      </c>
      <c r="F39" s="101">
        <f>'[1]4'!$D$65</f>
        <v>6991</v>
      </c>
      <c r="G39" s="101">
        <f>'[1]4'!$E$65</f>
        <v>8297</v>
      </c>
      <c r="H39" s="102">
        <f>'[1]4'!$F$65</f>
        <v>8939</v>
      </c>
      <c r="I39" s="101">
        <f>'[1]4'!$G$65</f>
        <v>9029</v>
      </c>
      <c r="J39" s="103">
        <f>'[1]4'!$H$65</f>
        <v>9614</v>
      </c>
      <c r="K39" s="101">
        <f>'[1]4'!$P$65</f>
        <v>12480</v>
      </c>
      <c r="L39" s="101">
        <f>'[1]4'!$Y$65</f>
        <v>13880.26</v>
      </c>
      <c r="M39" s="101">
        <f>'[1]4'!$AA$65</f>
        <v>14574.273000000001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70</v>
      </c>
      <c r="F40" s="101">
        <f>'[1]4'!$D$66</f>
        <v>403</v>
      </c>
      <c r="G40" s="101">
        <f>'[1]4'!$E$66</f>
        <v>75</v>
      </c>
      <c r="H40" s="102">
        <f>'[1]4'!$F$66</f>
        <v>190</v>
      </c>
      <c r="I40" s="101">
        <f>'[1]4'!$G$66</f>
        <v>243</v>
      </c>
      <c r="J40" s="103">
        <f>'[1]4'!$H$66</f>
        <v>133</v>
      </c>
      <c r="K40" s="101">
        <f>'[1]4'!$P$66</f>
        <v>370</v>
      </c>
      <c r="L40" s="101">
        <f>'[1]4'!$Y$66</f>
        <v>370</v>
      </c>
      <c r="M40" s="101">
        <f>'[1]4'!$AA$66</f>
        <v>388.5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1255</v>
      </c>
      <c r="F41" s="101">
        <f>'[1]4'!$D$67</f>
        <v>1566</v>
      </c>
      <c r="G41" s="101">
        <f>'[1]4'!$E$67</f>
        <v>204</v>
      </c>
      <c r="H41" s="102">
        <f>'[1]4'!$F$67</f>
        <v>811</v>
      </c>
      <c r="I41" s="101">
        <f>'[1]4'!$G$67</f>
        <v>577</v>
      </c>
      <c r="J41" s="103">
        <f>'[1]4'!$H$67</f>
        <v>690</v>
      </c>
      <c r="K41" s="101">
        <f>'[1]4'!$P$67</f>
        <v>300</v>
      </c>
      <c r="L41" s="101">
        <f>'[1]4'!$Y$67</f>
        <v>2120</v>
      </c>
      <c r="M41" s="101">
        <f>'[1]4'!$AA$67</f>
        <v>2226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14465</v>
      </c>
      <c r="F42" s="101">
        <f>'[1]4'!$D$68</f>
        <v>16091</v>
      </c>
      <c r="G42" s="101">
        <f>'[1]4'!$E$68</f>
        <v>14555</v>
      </c>
      <c r="H42" s="102">
        <f>'[1]4'!$F$68</f>
        <v>19342</v>
      </c>
      <c r="I42" s="101">
        <f>'[1]4'!$G$68</f>
        <v>15857</v>
      </c>
      <c r="J42" s="103">
        <f>'[1]4'!$H$68</f>
        <v>19053</v>
      </c>
      <c r="K42" s="101">
        <f>'[1]4'!$P$68</f>
        <v>22792</v>
      </c>
      <c r="L42" s="101">
        <f>'[1]4'!$Y$68</f>
        <v>23780.03</v>
      </c>
      <c r="M42" s="101">
        <f>'[1]4'!$AA$68</f>
        <v>24969.031499999997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1134</v>
      </c>
      <c r="F43" s="101">
        <f>'[1]4'!$D$69</f>
        <v>1778</v>
      </c>
      <c r="G43" s="101">
        <f>'[1]4'!$E$69</f>
        <v>976</v>
      </c>
      <c r="H43" s="102">
        <f>'[1]4'!$F$69</f>
        <v>1808</v>
      </c>
      <c r="I43" s="101">
        <f>'[1]4'!$G$69</f>
        <v>2058</v>
      </c>
      <c r="J43" s="103">
        <f>'[1]4'!$H$69</f>
        <v>1943</v>
      </c>
      <c r="K43" s="101">
        <f>'[1]4'!$P$69</f>
        <v>2660</v>
      </c>
      <c r="L43" s="101">
        <f>'[1]4'!$Y$69</f>
        <v>2901.3199999999997</v>
      </c>
      <c r="M43" s="101">
        <f>'[1]4'!$AA$69</f>
        <v>3046.386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2253</v>
      </c>
      <c r="F44" s="101">
        <f>'[1]4'!$D$70</f>
        <v>1247</v>
      </c>
      <c r="G44" s="101">
        <f>'[1]4'!$E$70</f>
        <v>415</v>
      </c>
      <c r="H44" s="102">
        <f>'[1]4'!$F$70</f>
        <v>2595</v>
      </c>
      <c r="I44" s="101">
        <f>'[1]4'!$G$70</f>
        <v>2923</v>
      </c>
      <c r="J44" s="103">
        <f>'[1]4'!$H$70</f>
        <v>2414</v>
      </c>
      <c r="K44" s="101">
        <f>'[1]4'!$P$70</f>
        <v>3349</v>
      </c>
      <c r="L44" s="101">
        <f>'[1]4'!$Y$70</f>
        <v>3533.42</v>
      </c>
      <c r="M44" s="101">
        <f>'[1]4'!$AA$70</f>
        <v>3710.0910000000003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4906</v>
      </c>
      <c r="F45" s="101">
        <f>'[1]4'!$D$71</f>
        <v>5309</v>
      </c>
      <c r="G45" s="101">
        <f>'[1]4'!$E$71</f>
        <v>2633</v>
      </c>
      <c r="H45" s="102">
        <f>'[1]4'!$F$71</f>
        <v>3545</v>
      </c>
      <c r="I45" s="101">
        <f>'[1]4'!$G$71</f>
        <v>3339</v>
      </c>
      <c r="J45" s="103">
        <f>'[1]4'!$H$71</f>
        <v>3228</v>
      </c>
      <c r="K45" s="101">
        <f>'[1]4'!$P$71</f>
        <v>3040</v>
      </c>
      <c r="L45" s="101">
        <f>'[1]4'!$Y$71</f>
        <v>3330.1000000000004</v>
      </c>
      <c r="M45" s="101">
        <f>'[1]4'!$AA$71</f>
        <v>3496.6049999999996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0</v>
      </c>
      <c r="F46" s="94">
        <f>'[1]4'!$D$72</f>
        <v>0</v>
      </c>
      <c r="G46" s="94">
        <f>'[1]4'!$E$72</f>
        <v>0</v>
      </c>
      <c r="H46" s="95">
        <f>'[1]4'!$F$72</f>
        <v>0</v>
      </c>
      <c r="I46" s="94">
        <f>'[1]4'!$G$72</f>
        <v>0</v>
      </c>
      <c r="J46" s="96">
        <f>'[1]4'!$H$72</f>
        <v>0</v>
      </c>
      <c r="K46" s="94">
        <f>'[1]4'!$P$72</f>
        <v>0</v>
      </c>
      <c r="L46" s="94">
        <f>'[1]4'!$Y$72</f>
        <v>0</v>
      </c>
      <c r="M46" s="94">
        <f>'[1]4'!$AA$72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0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173020</v>
      </c>
      <c r="F51" s="74">
        <f t="shared" si="4"/>
        <v>166559</v>
      </c>
      <c r="G51" s="74">
        <f t="shared" si="4"/>
        <v>224806</v>
      </c>
      <c r="H51" s="75">
        <f t="shared" si="4"/>
        <v>187260</v>
      </c>
      <c r="I51" s="74">
        <f t="shared" si="4"/>
        <v>193502</v>
      </c>
      <c r="J51" s="76">
        <f t="shared" si="4"/>
        <v>193074</v>
      </c>
      <c r="K51" s="74">
        <f t="shared" si="4"/>
        <v>190302</v>
      </c>
      <c r="L51" s="74">
        <f t="shared" si="4"/>
        <v>199763.9</v>
      </c>
      <c r="M51" s="74">
        <f t="shared" si="4"/>
        <v>210333.29500000001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152504</v>
      </c>
      <c r="F59" s="81">
        <f t="shared" si="8"/>
        <v>153595</v>
      </c>
      <c r="G59" s="81">
        <f t="shared" si="8"/>
        <v>208873</v>
      </c>
      <c r="H59" s="82">
        <f t="shared" si="8"/>
        <v>183162</v>
      </c>
      <c r="I59" s="81">
        <f t="shared" si="8"/>
        <v>186662</v>
      </c>
      <c r="J59" s="83">
        <f t="shared" si="8"/>
        <v>186662</v>
      </c>
      <c r="K59" s="81">
        <f t="shared" si="8"/>
        <v>184241</v>
      </c>
      <c r="L59" s="81">
        <f t="shared" si="8"/>
        <v>193853</v>
      </c>
      <c r="M59" s="81">
        <f t="shared" si="8"/>
        <v>204127.1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152504</v>
      </c>
      <c r="F61" s="94">
        <f>'[1]4'!$D$86</f>
        <v>153595</v>
      </c>
      <c r="G61" s="94">
        <f>'[1]4'!$E$86</f>
        <v>208873</v>
      </c>
      <c r="H61" s="95">
        <f>'[1]4'!$F$86</f>
        <v>183162</v>
      </c>
      <c r="I61" s="94">
        <f>'[1]4'!$G$86</f>
        <v>186662</v>
      </c>
      <c r="J61" s="96">
        <f>'[1]4'!$H$86</f>
        <v>186662</v>
      </c>
      <c r="K61" s="94">
        <f>'[1]4'!$P$86</f>
        <v>184241</v>
      </c>
      <c r="L61" s="94">
        <f>'[1]4'!$Y$86</f>
        <v>193853</v>
      </c>
      <c r="M61" s="94">
        <f>'[1]4'!$AA$86</f>
        <v>204127.1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790</v>
      </c>
      <c r="F72" s="101">
        <f>'[1]4'!$D$96</f>
        <v>790</v>
      </c>
      <c r="G72" s="101">
        <f>'[1]4'!$E$96</f>
        <v>840</v>
      </c>
      <c r="H72" s="102">
        <f>'[1]4'!$F$96</f>
        <v>840</v>
      </c>
      <c r="I72" s="101">
        <f>'[1]4'!$G$96</f>
        <v>840</v>
      </c>
      <c r="J72" s="103">
        <f>'[1]4'!$H$96</f>
        <v>840</v>
      </c>
      <c r="K72" s="101">
        <f>'[1]4'!$P$96</f>
        <v>840</v>
      </c>
      <c r="L72" s="101">
        <f>'[1]4'!$Y$96</f>
        <v>885</v>
      </c>
      <c r="M72" s="101">
        <f>'[1]4'!$AA$96</f>
        <v>929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19726</v>
      </c>
      <c r="F73" s="101">
        <f t="shared" si="12"/>
        <v>12174</v>
      </c>
      <c r="G73" s="101">
        <f t="shared" si="12"/>
        <v>15093</v>
      </c>
      <c r="H73" s="102">
        <f t="shared" si="12"/>
        <v>3258</v>
      </c>
      <c r="I73" s="101">
        <f t="shared" si="12"/>
        <v>6000</v>
      </c>
      <c r="J73" s="103">
        <f t="shared" si="12"/>
        <v>5572</v>
      </c>
      <c r="K73" s="101">
        <f t="shared" si="12"/>
        <v>5221</v>
      </c>
      <c r="L73" s="101">
        <f t="shared" si="12"/>
        <v>5025.8999999999996</v>
      </c>
      <c r="M73" s="101">
        <f t="shared" si="12"/>
        <v>5277.1949999999997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0</v>
      </c>
      <c r="F74" s="88">
        <f>'[1]4'!$D$98</f>
        <v>115</v>
      </c>
      <c r="G74" s="88">
        <f>'[1]4'!$E$98</f>
        <v>0</v>
      </c>
      <c r="H74" s="89">
        <f>'[1]4'!$F$98</f>
        <v>0</v>
      </c>
      <c r="I74" s="88">
        <f>'[1]4'!$G$98</f>
        <v>0</v>
      </c>
      <c r="J74" s="90">
        <f>'[1]4'!$H$98</f>
        <v>0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19726</v>
      </c>
      <c r="F75" s="94">
        <f>'[1]4'!$D$99</f>
        <v>12059</v>
      </c>
      <c r="G75" s="94">
        <f>'[1]4'!$E$99</f>
        <v>15093</v>
      </c>
      <c r="H75" s="95">
        <f>'[1]4'!$F$99</f>
        <v>3258</v>
      </c>
      <c r="I75" s="94">
        <f>'[1]4'!$G$99</f>
        <v>6000</v>
      </c>
      <c r="J75" s="96">
        <f>'[1]4'!$H$99</f>
        <v>5572</v>
      </c>
      <c r="K75" s="94">
        <f>'[1]4'!$P$99</f>
        <v>5221</v>
      </c>
      <c r="L75" s="94">
        <f>'[1]4'!$Y$99</f>
        <v>5025.8999999999996</v>
      </c>
      <c r="M75" s="94">
        <f>'[1]4'!$AA$99</f>
        <v>5277.1949999999997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6907</v>
      </c>
      <c r="F77" s="74">
        <f t="shared" si="13"/>
        <v>8961</v>
      </c>
      <c r="G77" s="74">
        <f t="shared" si="13"/>
        <v>4374</v>
      </c>
      <c r="H77" s="75">
        <f t="shared" si="13"/>
        <v>8968</v>
      </c>
      <c r="I77" s="74">
        <f t="shared" si="13"/>
        <v>149413</v>
      </c>
      <c r="J77" s="76">
        <f t="shared" si="13"/>
        <v>52914</v>
      </c>
      <c r="K77" s="74">
        <f t="shared" si="13"/>
        <v>105989</v>
      </c>
      <c r="L77" s="74">
        <f t="shared" si="13"/>
        <v>5935.5</v>
      </c>
      <c r="M77" s="74">
        <f t="shared" si="13"/>
        <v>6183.9749999999995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140000</v>
      </c>
      <c r="J78" s="83">
        <f t="shared" si="14"/>
        <v>44233</v>
      </c>
      <c r="K78" s="81">
        <f t="shared" si="14"/>
        <v>100000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-31410</v>
      </c>
      <c r="K79" s="88">
        <f>'[1]4'!$P$102</f>
        <v>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140000</v>
      </c>
      <c r="J80" s="96">
        <f>'[1]4'!$H$103</f>
        <v>75643</v>
      </c>
      <c r="K80" s="94">
        <f>'[1]4'!$P$103</f>
        <v>100000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6907</v>
      </c>
      <c r="F81" s="101">
        <f t="shared" si="15"/>
        <v>8961</v>
      </c>
      <c r="G81" s="101">
        <f t="shared" si="15"/>
        <v>4374</v>
      </c>
      <c r="H81" s="102">
        <f t="shared" si="15"/>
        <v>8968</v>
      </c>
      <c r="I81" s="101">
        <f t="shared" si="15"/>
        <v>9413</v>
      </c>
      <c r="J81" s="103">
        <f t="shared" si="15"/>
        <v>8681</v>
      </c>
      <c r="K81" s="101">
        <f t="shared" si="15"/>
        <v>5989</v>
      </c>
      <c r="L81" s="101">
        <f t="shared" si="15"/>
        <v>5935.5</v>
      </c>
      <c r="M81" s="101">
        <f t="shared" si="15"/>
        <v>6183.9749999999995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0</v>
      </c>
      <c r="F82" s="88">
        <f>'[1]4'!$D$105</f>
        <v>0</v>
      </c>
      <c r="G82" s="88">
        <f>'[1]4'!$E$105</f>
        <v>1313</v>
      </c>
      <c r="H82" s="89">
        <f>'[1]4'!$F$105</f>
        <v>0</v>
      </c>
      <c r="I82" s="88">
        <f>'[1]4'!$G$105</f>
        <v>0</v>
      </c>
      <c r="J82" s="90">
        <f>'[1]4'!$H$105</f>
        <v>-622</v>
      </c>
      <c r="K82" s="88">
        <f>'[1]4'!$P$105</f>
        <v>0</v>
      </c>
      <c r="L82" s="88">
        <f>'[1]4'!$Y$105</f>
        <v>0</v>
      </c>
      <c r="M82" s="88">
        <f>'[1]4'!$AA$105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6907</v>
      </c>
      <c r="F83" s="94">
        <f>'[1]4'!$D$106</f>
        <v>8961</v>
      </c>
      <c r="G83" s="94">
        <f>'[1]4'!$E$106</f>
        <v>3061</v>
      </c>
      <c r="H83" s="95">
        <f>'[1]4'!$F$106</f>
        <v>8968</v>
      </c>
      <c r="I83" s="94">
        <f>'[1]4'!$G$106</f>
        <v>9413</v>
      </c>
      <c r="J83" s="96">
        <f>'[1]4'!$H$106</f>
        <v>9303</v>
      </c>
      <c r="K83" s="94">
        <f>'[1]4'!$P$106</f>
        <v>5989</v>
      </c>
      <c r="L83" s="94">
        <f>'[1]4'!$Y$106</f>
        <v>5935.5</v>
      </c>
      <c r="M83" s="94">
        <f>'[1]4'!$AA$106</f>
        <v>6183.9749999999995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0</v>
      </c>
      <c r="F88" s="101">
        <f>'[1]4'!$D$111</f>
        <v>0</v>
      </c>
      <c r="G88" s="101">
        <f>'[1]4'!$E$111</f>
        <v>0</v>
      </c>
      <c r="H88" s="102">
        <f>'[1]4'!$F$111</f>
        <v>0</v>
      </c>
      <c r="I88" s="101">
        <f>'[1]4'!$G$111</f>
        <v>0</v>
      </c>
      <c r="J88" s="103">
        <f>'[1]4'!$H$111</f>
        <v>0</v>
      </c>
      <c r="K88" s="101">
        <f>'[1]4'!$P$111</f>
        <v>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129</v>
      </c>
      <c r="F90" s="74">
        <f>'[1]4'!$D$112</f>
        <v>79</v>
      </c>
      <c r="G90" s="74">
        <f>'[1]4'!$E$112</f>
        <v>0</v>
      </c>
      <c r="H90" s="75">
        <f>'[1]4'!$F$112</f>
        <v>0</v>
      </c>
      <c r="I90" s="74">
        <f>'[1]4'!$G$112</f>
        <v>0</v>
      </c>
      <c r="J90" s="76">
        <f>'[1]4'!$H$112</f>
        <v>0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431786</v>
      </c>
      <c r="F92" s="28">
        <f t="shared" ref="F92:M92" si="16">F4+F51+F77+F90</f>
        <v>453034</v>
      </c>
      <c r="G92" s="28">
        <f t="shared" si="16"/>
        <v>593029</v>
      </c>
      <c r="H92" s="29">
        <f t="shared" si="16"/>
        <v>757447</v>
      </c>
      <c r="I92" s="28">
        <f t="shared" si="16"/>
        <v>756685</v>
      </c>
      <c r="J92" s="30">
        <f t="shared" si="16"/>
        <v>729059</v>
      </c>
      <c r="K92" s="28">
        <f t="shared" si="16"/>
        <v>730648</v>
      </c>
      <c r="L92" s="28">
        <f t="shared" si="16"/>
        <v>655422.99100000004</v>
      </c>
      <c r="M92" s="28">
        <f t="shared" si="16"/>
        <v>691164.24054999999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43315</v>
      </c>
      <c r="F4" s="74">
        <f t="shared" ref="F4:M4" si="0">F5+F8+F47</f>
        <v>48479</v>
      </c>
      <c r="G4" s="74">
        <f t="shared" si="0"/>
        <v>40969</v>
      </c>
      <c r="H4" s="75">
        <f t="shared" si="0"/>
        <v>207511</v>
      </c>
      <c r="I4" s="74">
        <f t="shared" si="0"/>
        <v>86883</v>
      </c>
      <c r="J4" s="76">
        <f t="shared" si="0"/>
        <v>131124</v>
      </c>
      <c r="K4" s="74">
        <f t="shared" si="0"/>
        <v>76750</v>
      </c>
      <c r="L4" s="74">
        <f t="shared" si="0"/>
        <v>81057.905999999988</v>
      </c>
      <c r="M4" s="74">
        <f t="shared" si="0"/>
        <v>87283.701300000001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27910</v>
      </c>
      <c r="F5" s="81">
        <f t="shared" ref="F5:M5" si="1">SUM(F6:F7)</f>
        <v>32299</v>
      </c>
      <c r="G5" s="81">
        <f t="shared" si="1"/>
        <v>28053</v>
      </c>
      <c r="H5" s="82">
        <f t="shared" si="1"/>
        <v>30747</v>
      </c>
      <c r="I5" s="81">
        <f t="shared" si="1"/>
        <v>52747</v>
      </c>
      <c r="J5" s="83">
        <f t="shared" si="1"/>
        <v>46141</v>
      </c>
      <c r="K5" s="81">
        <f t="shared" si="1"/>
        <v>54860</v>
      </c>
      <c r="L5" s="81">
        <f t="shared" si="1"/>
        <v>57557.860999999997</v>
      </c>
      <c r="M5" s="81">
        <f t="shared" si="1"/>
        <v>62589.654049999997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24669</v>
      </c>
      <c r="F6" s="88">
        <f>'[1]4'!D$226</f>
        <v>29089</v>
      </c>
      <c r="G6" s="88">
        <f>'[1]4'!E$226</f>
        <v>25519</v>
      </c>
      <c r="H6" s="89">
        <f>'[1]4'!F$226</f>
        <v>27642</v>
      </c>
      <c r="I6" s="88">
        <f>'[1]4'!G$226</f>
        <v>46042</v>
      </c>
      <c r="J6" s="90">
        <f>'[1]4'!H$226</f>
        <v>43036</v>
      </c>
      <c r="K6" s="88">
        <f>'[1]4'!P$226</f>
        <v>50530</v>
      </c>
      <c r="L6" s="88">
        <f>'[1]4'!Y$226</f>
        <v>52950.034999999996</v>
      </c>
      <c r="M6" s="88">
        <f>'[1]4'!AA$226</f>
        <v>56596.436750000001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3241</v>
      </c>
      <c r="F7" s="94">
        <f>'[1]4'!D$227</f>
        <v>3210</v>
      </c>
      <c r="G7" s="94">
        <f>'[1]4'!E$227</f>
        <v>2534</v>
      </c>
      <c r="H7" s="95">
        <f>'[1]4'!F$227</f>
        <v>3105</v>
      </c>
      <c r="I7" s="94">
        <f>'[1]4'!G$227</f>
        <v>6705</v>
      </c>
      <c r="J7" s="96">
        <f>'[1]4'!H$227</f>
        <v>3105</v>
      </c>
      <c r="K7" s="94">
        <f>'[1]4'!P$227</f>
        <v>4330</v>
      </c>
      <c r="L7" s="94">
        <f>'[1]4'!Y$227</f>
        <v>4607.826</v>
      </c>
      <c r="M7" s="94">
        <f>'[1]4'!AA$227</f>
        <v>5993.2173000000003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15405</v>
      </c>
      <c r="F8" s="81">
        <f t="shared" ref="F8:M8" si="3">SUM(F9:F46)</f>
        <v>16180</v>
      </c>
      <c r="G8" s="81">
        <f t="shared" si="3"/>
        <v>12916</v>
      </c>
      <c r="H8" s="82">
        <f t="shared" si="3"/>
        <v>176764</v>
      </c>
      <c r="I8" s="81">
        <f t="shared" si="3"/>
        <v>34136</v>
      </c>
      <c r="J8" s="83">
        <f t="shared" si="3"/>
        <v>84983</v>
      </c>
      <c r="K8" s="81">
        <f t="shared" si="3"/>
        <v>21890</v>
      </c>
      <c r="L8" s="81">
        <f t="shared" si="3"/>
        <v>23500.044999999998</v>
      </c>
      <c r="M8" s="81">
        <f t="shared" si="3"/>
        <v>24694.047250000003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33</v>
      </c>
      <c r="F9" s="88">
        <f>'[1]4'!D$229</f>
        <v>38</v>
      </c>
      <c r="G9" s="88">
        <f>'[1]4'!E$229</f>
        <v>53</v>
      </c>
      <c r="H9" s="89">
        <f>'[1]4'!F$229</f>
        <v>75</v>
      </c>
      <c r="I9" s="88">
        <f>'[1]4'!G$229</f>
        <v>75</v>
      </c>
      <c r="J9" s="90">
        <f>'[1]4'!H$229</f>
        <v>71</v>
      </c>
      <c r="K9" s="88">
        <f>'[1]4'!P$229</f>
        <v>120</v>
      </c>
      <c r="L9" s="88">
        <f>'[1]4'!Y$229</f>
        <v>150.35999999999999</v>
      </c>
      <c r="M9" s="88">
        <f>'[1]4'!AA$229</f>
        <v>176.87799999999999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347</v>
      </c>
      <c r="F10" s="101">
        <f>'[1]4'!D$230</f>
        <v>278</v>
      </c>
      <c r="G10" s="101">
        <f>'[1]4'!E$230</f>
        <v>248</v>
      </c>
      <c r="H10" s="102">
        <f>'[1]4'!F$230</f>
        <v>430</v>
      </c>
      <c r="I10" s="101">
        <f>'[1]4'!G$230</f>
        <v>397</v>
      </c>
      <c r="J10" s="103">
        <f>'[1]4'!H$230</f>
        <v>328</v>
      </c>
      <c r="K10" s="101">
        <f>'[1]4'!P$230</f>
        <v>210</v>
      </c>
      <c r="L10" s="101">
        <f>'[1]4'!Y$230</f>
        <v>249.76999999999998</v>
      </c>
      <c r="M10" s="101">
        <f>'[1]4'!AA$230</f>
        <v>262.25850000000003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45</v>
      </c>
      <c r="F11" s="101">
        <f>'[1]4'!D$231</f>
        <v>203</v>
      </c>
      <c r="G11" s="101">
        <f>'[1]4'!E$231</f>
        <v>84</v>
      </c>
      <c r="H11" s="102">
        <f>'[1]4'!F$231</f>
        <v>135</v>
      </c>
      <c r="I11" s="101">
        <f>'[1]4'!G$231</f>
        <v>135</v>
      </c>
      <c r="J11" s="103">
        <f>'[1]4'!H$231</f>
        <v>88</v>
      </c>
      <c r="K11" s="101">
        <f>'[1]4'!P$231</f>
        <v>240</v>
      </c>
      <c r="L11" s="101">
        <f>'[1]4'!Y$231</f>
        <v>220.42000000000002</v>
      </c>
      <c r="M11" s="101">
        <f>'[1]4'!AA$231</f>
        <v>231.441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2294</v>
      </c>
      <c r="F12" s="101">
        <f>'[1]4'!D$232</f>
        <v>3027</v>
      </c>
      <c r="G12" s="101">
        <f>'[1]4'!E$232</f>
        <v>1959</v>
      </c>
      <c r="H12" s="102">
        <f>'[1]4'!F$232</f>
        <v>3000</v>
      </c>
      <c r="I12" s="101">
        <f>'[1]4'!G$232</f>
        <v>4120</v>
      </c>
      <c r="J12" s="103">
        <f>'[1]4'!H$232</f>
        <v>4075</v>
      </c>
      <c r="K12" s="101">
        <f>'[1]4'!P$232</f>
        <v>4240</v>
      </c>
      <c r="L12" s="101">
        <f>'[1]4'!Y$232</f>
        <v>4499.6000000000004</v>
      </c>
      <c r="M12" s="101">
        <f>'[1]4'!AA$232</f>
        <v>4724.5800000000008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0</v>
      </c>
      <c r="F13" s="101">
        <f>'[1]4'!D$233</f>
        <v>0</v>
      </c>
      <c r="G13" s="101">
        <f>'[1]4'!E$233</f>
        <v>0</v>
      </c>
      <c r="H13" s="102">
        <f>'[1]4'!F$233</f>
        <v>0</v>
      </c>
      <c r="I13" s="101">
        <f>'[1]4'!G$233</f>
        <v>0</v>
      </c>
      <c r="J13" s="103">
        <f>'[1]4'!H$233</f>
        <v>0</v>
      </c>
      <c r="K13" s="101">
        <f>'[1]4'!P$233</f>
        <v>0</v>
      </c>
      <c r="L13" s="101">
        <f>'[1]4'!Y$233</f>
        <v>0</v>
      </c>
      <c r="M13" s="101">
        <f>'[1]4'!AA$233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691</v>
      </c>
      <c r="F14" s="101">
        <f>'[1]4'!D$234</f>
        <v>1109</v>
      </c>
      <c r="G14" s="101">
        <f>'[1]4'!E$234</f>
        <v>379</v>
      </c>
      <c r="H14" s="102">
        <f>'[1]4'!F$234</f>
        <v>1255</v>
      </c>
      <c r="I14" s="101">
        <f>'[1]4'!G$234</f>
        <v>677</v>
      </c>
      <c r="J14" s="103">
        <f>'[1]4'!H$234</f>
        <v>915</v>
      </c>
      <c r="K14" s="101">
        <f>'[1]4'!P$234</f>
        <v>900</v>
      </c>
      <c r="L14" s="101">
        <f>'[1]4'!Y$234</f>
        <v>979.94</v>
      </c>
      <c r="M14" s="101">
        <f>'[1]4'!AA$234</f>
        <v>1028.9369999999999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1598</v>
      </c>
      <c r="F15" s="101">
        <f>'[1]4'!D$235</f>
        <v>1195</v>
      </c>
      <c r="G15" s="101">
        <f>'[1]4'!E$235</f>
        <v>1548</v>
      </c>
      <c r="H15" s="102">
        <f>'[1]4'!F$235</f>
        <v>1600</v>
      </c>
      <c r="I15" s="101">
        <f>'[1]4'!G$235</f>
        <v>1400</v>
      </c>
      <c r="J15" s="103">
        <f>'[1]4'!H$235</f>
        <v>1538</v>
      </c>
      <c r="K15" s="101">
        <f>'[1]4'!P$235</f>
        <v>1520</v>
      </c>
      <c r="L15" s="101">
        <f>'[1]4'!Y$235</f>
        <v>1649.7599999999998</v>
      </c>
      <c r="M15" s="101">
        <f>'[1]4'!AA$235</f>
        <v>1732.2479999999998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105</v>
      </c>
      <c r="F16" s="101">
        <f>'[1]4'!D$236</f>
        <v>171</v>
      </c>
      <c r="G16" s="101">
        <f>'[1]4'!E$236</f>
        <v>121</v>
      </c>
      <c r="H16" s="102">
        <f>'[1]4'!F$236</f>
        <v>200</v>
      </c>
      <c r="I16" s="101">
        <f>'[1]4'!G$236</f>
        <v>200</v>
      </c>
      <c r="J16" s="103">
        <f>'[1]4'!H$236</f>
        <v>1082</v>
      </c>
      <c r="K16" s="101">
        <f>'[1]4'!P$236</f>
        <v>240</v>
      </c>
      <c r="L16" s="101">
        <f>'[1]4'!Y$236</f>
        <v>269.71999999999997</v>
      </c>
      <c r="M16" s="101">
        <f>'[1]4'!AA$236</f>
        <v>283.20599999999996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163</v>
      </c>
      <c r="F17" s="101">
        <f>'[1]4'!D$237</f>
        <v>402</v>
      </c>
      <c r="G17" s="101">
        <f>'[1]4'!E$237</f>
        <v>0</v>
      </c>
      <c r="H17" s="102">
        <f>'[1]4'!F$237</f>
        <v>804</v>
      </c>
      <c r="I17" s="101">
        <f>'[1]4'!G$237</f>
        <v>574</v>
      </c>
      <c r="J17" s="103">
        <f>'[1]4'!H$237</f>
        <v>646</v>
      </c>
      <c r="K17" s="101">
        <f>'[1]4'!P$237</f>
        <v>750</v>
      </c>
      <c r="L17" s="101">
        <f>'[1]4'!Y$237</f>
        <v>840.32</v>
      </c>
      <c r="M17" s="101">
        <f>'[1]4'!AA$237</f>
        <v>882.33600000000001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499</v>
      </c>
      <c r="F21" s="101">
        <f>'[1]4'!D$241</f>
        <v>322</v>
      </c>
      <c r="G21" s="101">
        <f>'[1]4'!E$241</f>
        <v>0</v>
      </c>
      <c r="H21" s="102">
        <f>'[1]4'!F$241</f>
        <v>0</v>
      </c>
      <c r="I21" s="101">
        <f>'[1]4'!G$241</f>
        <v>0</v>
      </c>
      <c r="J21" s="103">
        <f>'[1]4'!H$241</f>
        <v>0</v>
      </c>
      <c r="K21" s="101">
        <f>'[1]4'!P$241</f>
        <v>0</v>
      </c>
      <c r="L21" s="101">
        <f>'[1]4'!Y$241</f>
        <v>0</v>
      </c>
      <c r="M21" s="101">
        <f>'[1]4'!AA$241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996</v>
      </c>
      <c r="F22" s="101">
        <f>'[1]4'!D$242</f>
        <v>85</v>
      </c>
      <c r="G22" s="101">
        <f>'[1]4'!E$242</f>
        <v>208</v>
      </c>
      <c r="H22" s="102">
        <f>'[1]4'!F$242</f>
        <v>157560</v>
      </c>
      <c r="I22" s="101">
        <f>'[1]4'!G$242</f>
        <v>17380</v>
      </c>
      <c r="J22" s="103">
        <f>'[1]4'!H$242</f>
        <v>64921</v>
      </c>
      <c r="K22" s="101">
        <f>'[1]4'!P$242</f>
        <v>810</v>
      </c>
      <c r="L22" s="101">
        <f>'[1]4'!Y$242</f>
        <v>860.43</v>
      </c>
      <c r="M22" s="101">
        <f>'[1]4'!AA$242</f>
        <v>903.45150000000012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0</v>
      </c>
      <c r="F23" s="101">
        <f>'[1]4'!D$243</f>
        <v>259</v>
      </c>
      <c r="G23" s="101">
        <f>'[1]4'!E$243</f>
        <v>0</v>
      </c>
      <c r="H23" s="102">
        <f>'[1]4'!F$243</f>
        <v>0</v>
      </c>
      <c r="I23" s="101">
        <f>'[1]4'!G$243</f>
        <v>0</v>
      </c>
      <c r="J23" s="103">
        <f>'[1]4'!H$243</f>
        <v>2</v>
      </c>
      <c r="K23" s="101">
        <f>'[1]4'!P$243</f>
        <v>150</v>
      </c>
      <c r="L23" s="101">
        <f>'[1]4'!Y$243</f>
        <v>160</v>
      </c>
      <c r="M23" s="101">
        <f>'[1]4'!AA$243</f>
        <v>168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0</v>
      </c>
      <c r="F24" s="101">
        <f>'[1]4'!D$244</f>
        <v>0</v>
      </c>
      <c r="G24" s="101">
        <f>'[1]4'!E$244</f>
        <v>0</v>
      </c>
      <c r="H24" s="102">
        <f>'[1]4'!F$244</f>
        <v>0</v>
      </c>
      <c r="I24" s="101">
        <f>'[1]4'!G$244</f>
        <v>0</v>
      </c>
      <c r="J24" s="103">
        <f>'[1]4'!H$244</f>
        <v>0</v>
      </c>
      <c r="K24" s="101">
        <f>'[1]4'!P$244</f>
        <v>0</v>
      </c>
      <c r="L24" s="101">
        <f>'[1]4'!Y$244</f>
        <v>0</v>
      </c>
      <c r="M24" s="101">
        <f>'[1]4'!AA$244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0</v>
      </c>
      <c r="F25" s="101">
        <f>'[1]4'!D$245</f>
        <v>12</v>
      </c>
      <c r="G25" s="101">
        <f>'[1]4'!E$245</f>
        <v>1698</v>
      </c>
      <c r="H25" s="102">
        <f>'[1]4'!F$245</f>
        <v>1336</v>
      </c>
      <c r="I25" s="101">
        <f>'[1]4'!G$245</f>
        <v>1336</v>
      </c>
      <c r="J25" s="103">
        <f>'[1]4'!H$245</f>
        <v>1320</v>
      </c>
      <c r="K25" s="101">
        <f>'[1]4'!P$245</f>
        <v>960</v>
      </c>
      <c r="L25" s="101">
        <f>'[1]4'!Y$245</f>
        <v>1100.1099999999999</v>
      </c>
      <c r="M25" s="101">
        <f>'[1]4'!AA$245</f>
        <v>1155.1154999999999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89</v>
      </c>
      <c r="F29" s="101">
        <f>'[1]4'!D$249</f>
        <v>85</v>
      </c>
      <c r="G29" s="101">
        <f>'[1]4'!E$249</f>
        <v>93</v>
      </c>
      <c r="H29" s="102">
        <f>'[1]4'!F$249</f>
        <v>345</v>
      </c>
      <c r="I29" s="101">
        <f>'[1]4'!G$249</f>
        <v>155</v>
      </c>
      <c r="J29" s="103">
        <f>'[1]4'!H$249</f>
        <v>230</v>
      </c>
      <c r="K29" s="101">
        <f>'[1]4'!P$249</f>
        <v>0</v>
      </c>
      <c r="L29" s="101">
        <f>'[1]4'!Y$249</f>
        <v>-0.22000000000002728</v>
      </c>
      <c r="M29" s="101">
        <f>'[1]4'!AA$249</f>
        <v>-0.23100000000002865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0</v>
      </c>
      <c r="F30" s="101">
        <f>'[1]4'!D$250</f>
        <v>12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7</v>
      </c>
      <c r="F31" s="101">
        <f>'[1]4'!D$251</f>
        <v>12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0</v>
      </c>
      <c r="F32" s="101">
        <f>'[1]4'!D$252</f>
        <v>2</v>
      </c>
      <c r="G32" s="101">
        <f>'[1]4'!E$252</f>
        <v>0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10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42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120</v>
      </c>
      <c r="F37" s="101">
        <f>'[1]4'!D$257</f>
        <v>0</v>
      </c>
      <c r="G37" s="101">
        <f>'[1]4'!E$257</f>
        <v>191</v>
      </c>
      <c r="H37" s="102">
        <f>'[1]4'!F$257</f>
        <v>143</v>
      </c>
      <c r="I37" s="101">
        <f>'[1]4'!G$257</f>
        <v>280</v>
      </c>
      <c r="J37" s="103">
        <f>'[1]4'!H$257</f>
        <v>188</v>
      </c>
      <c r="K37" s="101">
        <f>'[1]4'!P$257</f>
        <v>600</v>
      </c>
      <c r="L37" s="101">
        <f>'[1]4'!Y$257</f>
        <v>640.13</v>
      </c>
      <c r="M37" s="101">
        <f>'[1]4'!AA$257</f>
        <v>672.13650000000007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1278</v>
      </c>
      <c r="F38" s="101">
        <f>'[1]4'!D$258</f>
        <v>948</v>
      </c>
      <c r="G38" s="101">
        <f>'[1]4'!E$258</f>
        <v>1003</v>
      </c>
      <c r="H38" s="102">
        <f>'[1]4'!F$258</f>
        <v>1264</v>
      </c>
      <c r="I38" s="101">
        <f>'[1]4'!G$258</f>
        <v>1294</v>
      </c>
      <c r="J38" s="103">
        <f>'[1]4'!H$258</f>
        <v>1439</v>
      </c>
      <c r="K38" s="101">
        <f>'[1]4'!P$258</f>
        <v>1610</v>
      </c>
      <c r="L38" s="101">
        <f>'[1]4'!Y$258</f>
        <v>1719.385</v>
      </c>
      <c r="M38" s="101">
        <f>'[1]4'!AA$258</f>
        <v>1805.3542499999999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417</v>
      </c>
      <c r="F39" s="101">
        <f>'[1]4'!D$259</f>
        <v>93</v>
      </c>
      <c r="G39" s="101">
        <f>'[1]4'!E$259</f>
        <v>458</v>
      </c>
      <c r="H39" s="102">
        <f>'[1]4'!F$259</f>
        <v>679</v>
      </c>
      <c r="I39" s="101">
        <f>'[1]4'!G$259</f>
        <v>679</v>
      </c>
      <c r="J39" s="103">
        <f>'[1]4'!H$259</f>
        <v>711</v>
      </c>
      <c r="K39" s="101">
        <f>'[1]4'!P$259</f>
        <v>810</v>
      </c>
      <c r="L39" s="101">
        <f>'[1]4'!Y$259</f>
        <v>880.07999999999993</v>
      </c>
      <c r="M39" s="101">
        <f>'[1]4'!AA$259</f>
        <v>924.08400000000006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34</v>
      </c>
      <c r="F40" s="101">
        <f>'[1]4'!D$260</f>
        <v>270</v>
      </c>
      <c r="G40" s="101">
        <f>'[1]4'!E$260</f>
        <v>2</v>
      </c>
      <c r="H40" s="102">
        <f>'[1]4'!F$260</f>
        <v>0</v>
      </c>
      <c r="I40" s="101">
        <f>'[1]4'!G$260</f>
        <v>76</v>
      </c>
      <c r="J40" s="103">
        <f>'[1]4'!H$260</f>
        <v>1</v>
      </c>
      <c r="K40" s="101">
        <f>'[1]4'!P$260</f>
        <v>130</v>
      </c>
      <c r="L40" s="101">
        <f>'[1]4'!Y$260</f>
        <v>100</v>
      </c>
      <c r="M40" s="101">
        <f>'[1]4'!AA$260</f>
        <v>105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0</v>
      </c>
      <c r="F41" s="101">
        <f>'[1]4'!D$261</f>
        <v>81</v>
      </c>
      <c r="G41" s="101">
        <f>'[1]4'!E$261</f>
        <v>0</v>
      </c>
      <c r="H41" s="102">
        <f>'[1]4'!F$261</f>
        <v>0</v>
      </c>
      <c r="I41" s="101">
        <f>'[1]4'!G$261</f>
        <v>0</v>
      </c>
      <c r="J41" s="103">
        <f>'[1]4'!H$261</f>
        <v>0</v>
      </c>
      <c r="K41" s="101">
        <f>'[1]4'!P$261</f>
        <v>0</v>
      </c>
      <c r="L41" s="101">
        <f>'[1]4'!Y$261</f>
        <v>0</v>
      </c>
      <c r="M41" s="101">
        <f>'[1]4'!AA$261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5826</v>
      </c>
      <c r="F42" s="101">
        <f>'[1]4'!D$262</f>
        <v>5756</v>
      </c>
      <c r="G42" s="101">
        <f>'[1]4'!E$262</f>
        <v>4025</v>
      </c>
      <c r="H42" s="102">
        <f>'[1]4'!F$262</f>
        <v>6763</v>
      </c>
      <c r="I42" s="101">
        <f>'[1]4'!G$262</f>
        <v>4383</v>
      </c>
      <c r="J42" s="103">
        <f>'[1]4'!H$262</f>
        <v>5927</v>
      </c>
      <c r="K42" s="101">
        <f>'[1]4'!P$262</f>
        <v>7060</v>
      </c>
      <c r="L42" s="101">
        <f>'[1]4'!Y$262</f>
        <v>7530.2900000000009</v>
      </c>
      <c r="M42" s="101">
        <f>'[1]4'!AA$262</f>
        <v>7906.8044999999993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262</v>
      </c>
      <c r="F43" s="101">
        <f>'[1]4'!D$263</f>
        <v>810</v>
      </c>
      <c r="G43" s="101">
        <f>'[1]4'!E$263</f>
        <v>176</v>
      </c>
      <c r="H43" s="102">
        <f>'[1]4'!F$263</f>
        <v>345</v>
      </c>
      <c r="I43" s="101">
        <f>'[1]4'!G$263</f>
        <v>345</v>
      </c>
      <c r="J43" s="103">
        <f>'[1]4'!H$263</f>
        <v>325</v>
      </c>
      <c r="K43" s="101">
        <f>'[1]4'!P$263</f>
        <v>480</v>
      </c>
      <c r="L43" s="101">
        <f>'[1]4'!Y$263</f>
        <v>530.14</v>
      </c>
      <c r="M43" s="101">
        <f>'[1]4'!AA$263</f>
        <v>556.64699999999993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51</v>
      </c>
      <c r="F44" s="101">
        <f>'[1]4'!D$264</f>
        <v>0</v>
      </c>
      <c r="G44" s="101">
        <f>'[1]4'!E$264</f>
        <v>0</v>
      </c>
      <c r="H44" s="102">
        <f>'[1]4'!F$264</f>
        <v>40</v>
      </c>
      <c r="I44" s="101">
        <f>'[1]4'!G$264</f>
        <v>40</v>
      </c>
      <c r="J44" s="103">
        <f>'[1]4'!H$264</f>
        <v>39</v>
      </c>
      <c r="K44" s="101">
        <f>'[1]4'!P$264</f>
        <v>140</v>
      </c>
      <c r="L44" s="101">
        <f>'[1]4'!Y$264</f>
        <v>139.41999999999999</v>
      </c>
      <c r="M44" s="101">
        <f>'[1]4'!AA$264</f>
        <v>146.39099999999999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550</v>
      </c>
      <c r="F45" s="101">
        <f>'[1]4'!D$265</f>
        <v>958</v>
      </c>
      <c r="G45" s="101">
        <f>'[1]4'!E$265</f>
        <v>670</v>
      </c>
      <c r="H45" s="102">
        <f>'[1]4'!F$265</f>
        <v>790</v>
      </c>
      <c r="I45" s="101">
        <f>'[1]4'!G$265</f>
        <v>590</v>
      </c>
      <c r="J45" s="103">
        <f>'[1]4'!H$265</f>
        <v>1137</v>
      </c>
      <c r="K45" s="101">
        <f>'[1]4'!P$265</f>
        <v>920</v>
      </c>
      <c r="L45" s="101">
        <f>'[1]4'!Y$265</f>
        <v>980.39</v>
      </c>
      <c r="M45" s="101">
        <f>'[1]4'!AA$265</f>
        <v>1029.4095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0</v>
      </c>
      <c r="F46" s="94">
        <f>'[1]4'!D$266</f>
        <v>0</v>
      </c>
      <c r="G46" s="94">
        <f>'[1]4'!E$266</f>
        <v>0</v>
      </c>
      <c r="H46" s="95">
        <f>'[1]4'!F$266</f>
        <v>0</v>
      </c>
      <c r="I46" s="94">
        <f>'[1]4'!G$266</f>
        <v>0</v>
      </c>
      <c r="J46" s="96">
        <f>'[1]4'!H$266</f>
        <v>0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0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15509</v>
      </c>
      <c r="F51" s="74">
        <f t="shared" ref="F51:M51" si="7">F52+F59+F62+F63+F64+F72+F73</f>
        <v>17584</v>
      </c>
      <c r="G51" s="74">
        <f t="shared" si="7"/>
        <v>19257</v>
      </c>
      <c r="H51" s="75">
        <f t="shared" si="7"/>
        <v>19310</v>
      </c>
      <c r="I51" s="74">
        <f t="shared" si="7"/>
        <v>23360</v>
      </c>
      <c r="J51" s="76">
        <f t="shared" si="7"/>
        <v>22784</v>
      </c>
      <c r="K51" s="74">
        <f t="shared" si="7"/>
        <v>20678</v>
      </c>
      <c r="L51" s="74">
        <f t="shared" si="7"/>
        <v>21574.9</v>
      </c>
      <c r="M51" s="74">
        <f t="shared" si="7"/>
        <v>22653.645000000004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15106</v>
      </c>
      <c r="F59" s="81">
        <f t="shared" ref="F59:M59" si="15">SUM(F60:F61)</f>
        <v>15342</v>
      </c>
      <c r="G59" s="81">
        <f t="shared" si="15"/>
        <v>18353</v>
      </c>
      <c r="H59" s="82">
        <f t="shared" si="15"/>
        <v>17020</v>
      </c>
      <c r="I59" s="81">
        <f t="shared" si="15"/>
        <v>20520</v>
      </c>
      <c r="J59" s="83">
        <f t="shared" si="15"/>
        <v>20520</v>
      </c>
      <c r="K59" s="81">
        <f t="shared" si="15"/>
        <v>17658</v>
      </c>
      <c r="L59" s="81">
        <f t="shared" si="15"/>
        <v>18382</v>
      </c>
      <c r="M59" s="81">
        <f t="shared" si="15"/>
        <v>19301.100000000002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15106</v>
      </c>
      <c r="F61" s="94">
        <f>'[1]4'!D$280</f>
        <v>15342</v>
      </c>
      <c r="G61" s="94">
        <f>'[1]4'!E$280</f>
        <v>18353</v>
      </c>
      <c r="H61" s="95">
        <f>'[1]4'!F$280</f>
        <v>17020</v>
      </c>
      <c r="I61" s="94">
        <f>'[1]4'!G$280</f>
        <v>20520</v>
      </c>
      <c r="J61" s="96">
        <f>'[1]4'!H$280</f>
        <v>20520</v>
      </c>
      <c r="K61" s="94">
        <f>'[1]4'!P$280</f>
        <v>17658</v>
      </c>
      <c r="L61" s="94">
        <f>'[1]4'!Y$280</f>
        <v>18382</v>
      </c>
      <c r="M61" s="94">
        <f>'[1]4'!AA$280</f>
        <v>19301.100000000002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403</v>
      </c>
      <c r="F73" s="101">
        <f t="shared" ref="F73:M73" si="23">SUM(F74:F75)</f>
        <v>2242</v>
      </c>
      <c r="G73" s="101">
        <f t="shared" si="23"/>
        <v>904</v>
      </c>
      <c r="H73" s="102">
        <f t="shared" si="23"/>
        <v>2290</v>
      </c>
      <c r="I73" s="101">
        <f t="shared" si="23"/>
        <v>2840</v>
      </c>
      <c r="J73" s="103">
        <f t="shared" si="23"/>
        <v>2264</v>
      </c>
      <c r="K73" s="101">
        <f t="shared" si="23"/>
        <v>3020</v>
      </c>
      <c r="L73" s="101">
        <f t="shared" si="23"/>
        <v>3192.9</v>
      </c>
      <c r="M73" s="101">
        <f t="shared" si="23"/>
        <v>3352.5450000000001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0</v>
      </c>
      <c r="F74" s="88">
        <f>'[1]4'!D$292</f>
        <v>0</v>
      </c>
      <c r="G74" s="88">
        <f>'[1]4'!E$292</f>
        <v>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403</v>
      </c>
      <c r="F75" s="94">
        <f>'[1]4'!D$293</f>
        <v>2242</v>
      </c>
      <c r="G75" s="94">
        <f>'[1]4'!E$293</f>
        <v>904</v>
      </c>
      <c r="H75" s="95">
        <f>'[1]4'!F$293</f>
        <v>2290</v>
      </c>
      <c r="I75" s="94">
        <f>'[1]4'!G$293</f>
        <v>2840</v>
      </c>
      <c r="J75" s="96">
        <f>'[1]4'!H$293</f>
        <v>2264</v>
      </c>
      <c r="K75" s="94">
        <f>'[1]4'!P$293</f>
        <v>3020</v>
      </c>
      <c r="L75" s="94">
        <f>'[1]4'!Y$293</f>
        <v>3192.9</v>
      </c>
      <c r="M75" s="94">
        <f>'[1]4'!AA$293</f>
        <v>3352.5450000000001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705</v>
      </c>
      <c r="F77" s="74">
        <f t="shared" ref="F77:M77" si="25">F78+F81+F84+F85+F86+F87+F88</f>
        <v>1109</v>
      </c>
      <c r="G77" s="74">
        <f t="shared" si="25"/>
        <v>2000</v>
      </c>
      <c r="H77" s="75">
        <f t="shared" si="25"/>
        <v>523</v>
      </c>
      <c r="I77" s="74">
        <f t="shared" si="25"/>
        <v>140601</v>
      </c>
      <c r="J77" s="76">
        <f t="shared" si="25"/>
        <v>44797</v>
      </c>
      <c r="K77" s="74">
        <f t="shared" si="25"/>
        <v>100890</v>
      </c>
      <c r="L77" s="74">
        <f t="shared" si="25"/>
        <v>779.84999999999991</v>
      </c>
      <c r="M77" s="74">
        <f t="shared" si="25"/>
        <v>818.84249999999997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140000</v>
      </c>
      <c r="J78" s="83">
        <f t="shared" si="27"/>
        <v>44233</v>
      </c>
      <c r="K78" s="81">
        <f t="shared" si="27"/>
        <v>100000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-31410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140000</v>
      </c>
      <c r="J80" s="96">
        <f>'[1]4'!H$297</f>
        <v>75643</v>
      </c>
      <c r="K80" s="94">
        <f>'[1]4'!P$297</f>
        <v>100000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705</v>
      </c>
      <c r="F81" s="101">
        <f t="shared" ref="F81:M81" si="29">SUM(F82:F83)</f>
        <v>1109</v>
      </c>
      <c r="G81" s="101">
        <f t="shared" si="29"/>
        <v>2000</v>
      </c>
      <c r="H81" s="102">
        <f t="shared" si="29"/>
        <v>523</v>
      </c>
      <c r="I81" s="101">
        <f t="shared" si="29"/>
        <v>601</v>
      </c>
      <c r="J81" s="103">
        <f t="shared" si="29"/>
        <v>564</v>
      </c>
      <c r="K81" s="101">
        <f t="shared" si="29"/>
        <v>890</v>
      </c>
      <c r="L81" s="101">
        <f t="shared" si="29"/>
        <v>779.84999999999991</v>
      </c>
      <c r="M81" s="101">
        <f t="shared" si="29"/>
        <v>818.84249999999997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0</v>
      </c>
      <c r="F82" s="88">
        <f>'[1]4'!D$299</f>
        <v>0</v>
      </c>
      <c r="G82" s="88">
        <f>'[1]4'!E$299</f>
        <v>1313</v>
      </c>
      <c r="H82" s="89">
        <f>'[1]4'!F$299</f>
        <v>0</v>
      </c>
      <c r="I82" s="88">
        <f>'[1]4'!G$299</f>
        <v>0</v>
      </c>
      <c r="J82" s="90">
        <f>'[1]4'!H$299</f>
        <v>-91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705</v>
      </c>
      <c r="F83" s="94">
        <f>'[1]4'!D$300</f>
        <v>1109</v>
      </c>
      <c r="G83" s="94">
        <f>'[1]4'!E$300</f>
        <v>687</v>
      </c>
      <c r="H83" s="95">
        <f>'[1]4'!F$300</f>
        <v>523</v>
      </c>
      <c r="I83" s="94">
        <f>'[1]4'!G$300</f>
        <v>601</v>
      </c>
      <c r="J83" s="96">
        <f>'[1]4'!H$300</f>
        <v>655</v>
      </c>
      <c r="K83" s="94">
        <f>'[1]4'!P$300</f>
        <v>890</v>
      </c>
      <c r="L83" s="94">
        <f>'[1]4'!Y$300</f>
        <v>779.84999999999991</v>
      </c>
      <c r="M83" s="94">
        <f>'[1]4'!AA$300</f>
        <v>818.84249999999997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3</v>
      </c>
      <c r="F90" s="74">
        <f>'[1]4'!D$306</f>
        <v>79</v>
      </c>
      <c r="G90" s="74">
        <f>'[1]4'!E$306</f>
        <v>0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59532</v>
      </c>
      <c r="F92" s="28">
        <f t="shared" ref="F92:M92" si="30">F4+F51+F77+F90</f>
        <v>67251</v>
      </c>
      <c r="G92" s="28">
        <f t="shared" si="30"/>
        <v>62226</v>
      </c>
      <c r="H92" s="29">
        <f t="shared" si="30"/>
        <v>227344</v>
      </c>
      <c r="I92" s="28">
        <f t="shared" si="30"/>
        <v>250844</v>
      </c>
      <c r="J92" s="30">
        <f t="shared" si="30"/>
        <v>198705</v>
      </c>
      <c r="K92" s="28">
        <f t="shared" si="30"/>
        <v>198318</v>
      </c>
      <c r="L92" s="28">
        <f t="shared" si="30"/>
        <v>103412.65599999999</v>
      </c>
      <c r="M92" s="28">
        <f t="shared" si="30"/>
        <v>110756.1888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'[1]4'!$B$10)</f>
        <v>Table B.2b: Payments and estimates by economic classification: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172686</v>
      </c>
      <c r="F4" s="74">
        <f t="shared" ref="F4:M4" si="0">F5+F8+F47</f>
        <v>170497</v>
      </c>
      <c r="G4" s="74">
        <f t="shared" si="0"/>
        <v>194671</v>
      </c>
      <c r="H4" s="75">
        <f t="shared" si="0"/>
        <v>194346</v>
      </c>
      <c r="I4" s="74">
        <f t="shared" si="0"/>
        <v>172292</v>
      </c>
      <c r="J4" s="76">
        <f t="shared" si="0"/>
        <v>199159</v>
      </c>
      <c r="K4" s="74">
        <f t="shared" si="0"/>
        <v>205166</v>
      </c>
      <c r="L4" s="74">
        <f t="shared" si="0"/>
        <v>211054</v>
      </c>
      <c r="M4" s="74">
        <f t="shared" si="0"/>
        <v>222771.7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75870</v>
      </c>
      <c r="F5" s="81">
        <f t="shared" ref="F5:M5" si="1">SUM(F6:F7)</f>
        <v>76724</v>
      </c>
      <c r="G5" s="81">
        <f t="shared" si="1"/>
        <v>89244</v>
      </c>
      <c r="H5" s="82">
        <f t="shared" si="1"/>
        <v>108232</v>
      </c>
      <c r="I5" s="81">
        <f t="shared" si="1"/>
        <v>87822</v>
      </c>
      <c r="J5" s="83">
        <f t="shared" si="1"/>
        <v>82645</v>
      </c>
      <c r="K5" s="81">
        <f t="shared" si="1"/>
        <v>101224</v>
      </c>
      <c r="L5" s="81">
        <f t="shared" si="1"/>
        <v>106795</v>
      </c>
      <c r="M5" s="81">
        <f t="shared" si="1"/>
        <v>112134.75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65847</v>
      </c>
      <c r="F6" s="88">
        <f>'[1]4'!D$376</f>
        <v>68183</v>
      </c>
      <c r="G6" s="88">
        <f>'[1]4'!E$376</f>
        <v>77946</v>
      </c>
      <c r="H6" s="89">
        <f>'[1]4'!F$376</f>
        <v>97301</v>
      </c>
      <c r="I6" s="88">
        <f>'[1]4'!G$376</f>
        <v>79761</v>
      </c>
      <c r="J6" s="90">
        <f>'[1]4'!H$376</f>
        <v>71714</v>
      </c>
      <c r="K6" s="88">
        <f>'[1]4'!P$376</f>
        <v>91734</v>
      </c>
      <c r="L6" s="88">
        <f>'[1]4'!Y$376</f>
        <v>96615</v>
      </c>
      <c r="M6" s="88">
        <f>'[1]4'!AA$376</f>
        <v>101445.75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10023</v>
      </c>
      <c r="F7" s="94">
        <f>'[1]4'!D$377</f>
        <v>8541</v>
      </c>
      <c r="G7" s="94">
        <f>'[1]4'!E$377</f>
        <v>11298</v>
      </c>
      <c r="H7" s="95">
        <f>'[1]4'!F$377</f>
        <v>10931</v>
      </c>
      <c r="I7" s="94">
        <f>'[1]4'!G$377</f>
        <v>8061</v>
      </c>
      <c r="J7" s="96">
        <f>'[1]4'!H$377</f>
        <v>10931</v>
      </c>
      <c r="K7" s="94">
        <f>'[1]4'!P$377</f>
        <v>9490</v>
      </c>
      <c r="L7" s="94">
        <f>'[1]4'!Y$377</f>
        <v>10180</v>
      </c>
      <c r="M7" s="94">
        <f>'[1]4'!AA$377</f>
        <v>10689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96816</v>
      </c>
      <c r="F8" s="81">
        <f t="shared" si="2"/>
        <v>93773</v>
      </c>
      <c r="G8" s="81">
        <f t="shared" si="2"/>
        <v>105427</v>
      </c>
      <c r="H8" s="82">
        <f t="shared" si="2"/>
        <v>86114</v>
      </c>
      <c r="I8" s="81">
        <f t="shared" si="2"/>
        <v>84470</v>
      </c>
      <c r="J8" s="83">
        <f t="shared" si="2"/>
        <v>116514</v>
      </c>
      <c r="K8" s="81">
        <f t="shared" si="2"/>
        <v>103942</v>
      </c>
      <c r="L8" s="81">
        <f t="shared" si="2"/>
        <v>104259</v>
      </c>
      <c r="M8" s="81">
        <f t="shared" si="2"/>
        <v>110636.95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0</v>
      </c>
      <c r="F9" s="88">
        <f>'[1]4'!D$379</f>
        <v>0</v>
      </c>
      <c r="G9" s="88">
        <f>'[1]4'!E$379</f>
        <v>0</v>
      </c>
      <c r="H9" s="89">
        <f>'[1]4'!F$379</f>
        <v>0</v>
      </c>
      <c r="I9" s="88">
        <f>'[1]4'!G$379</f>
        <v>0</v>
      </c>
      <c r="J9" s="90">
        <f>'[1]4'!H$379</f>
        <v>0</v>
      </c>
      <c r="K9" s="88">
        <f>'[1]4'!P$379</f>
        <v>0</v>
      </c>
      <c r="L9" s="88">
        <f>'[1]4'!Y$379</f>
        <v>0</v>
      </c>
      <c r="M9" s="88">
        <f>'[1]4'!AA$379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1261</v>
      </c>
      <c r="F10" s="101">
        <f>'[1]4'!D$380</f>
        <v>770</v>
      </c>
      <c r="G10" s="101">
        <f>'[1]4'!E$380</f>
        <v>1207</v>
      </c>
      <c r="H10" s="102">
        <f>'[1]4'!F$380</f>
        <v>1052</v>
      </c>
      <c r="I10" s="101">
        <f>'[1]4'!G$380</f>
        <v>2130</v>
      </c>
      <c r="J10" s="103">
        <f>'[1]4'!H$380</f>
        <v>1335</v>
      </c>
      <c r="K10" s="101">
        <f>'[1]4'!P$380</f>
        <v>1310</v>
      </c>
      <c r="L10" s="101">
        <f>'[1]4'!Y$380</f>
        <v>1260</v>
      </c>
      <c r="M10" s="101">
        <f>'[1]4'!AA$380</f>
        <v>1323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357</v>
      </c>
      <c r="F11" s="101">
        <f>'[1]4'!D$381</f>
        <v>272</v>
      </c>
      <c r="G11" s="101">
        <f>'[1]4'!E$381</f>
        <v>240</v>
      </c>
      <c r="H11" s="102">
        <f>'[1]4'!F$381</f>
        <v>824</v>
      </c>
      <c r="I11" s="101">
        <f>'[1]4'!G$381</f>
        <v>793</v>
      </c>
      <c r="J11" s="103">
        <f>'[1]4'!H$381</f>
        <v>642</v>
      </c>
      <c r="K11" s="101">
        <f>'[1]4'!P$381</f>
        <v>720</v>
      </c>
      <c r="L11" s="101">
        <f>'[1]4'!Y$381</f>
        <v>730</v>
      </c>
      <c r="M11" s="101">
        <f>'[1]4'!AA$381</f>
        <v>766.5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148</v>
      </c>
      <c r="F12" s="101">
        <f>'[1]4'!D$382</f>
        <v>0</v>
      </c>
      <c r="G12" s="101">
        <f>'[1]4'!E$382</f>
        <v>2030</v>
      </c>
      <c r="H12" s="102">
        <f>'[1]4'!F$382</f>
        <v>420</v>
      </c>
      <c r="I12" s="101">
        <f>'[1]4'!G$382</f>
        <v>420</v>
      </c>
      <c r="J12" s="103">
        <f>'[1]4'!H$382</f>
        <v>252</v>
      </c>
      <c r="K12" s="101">
        <f>'[1]4'!P$382</f>
        <v>1000</v>
      </c>
      <c r="L12" s="101">
        <f>'[1]4'!Y$382</f>
        <v>1200</v>
      </c>
      <c r="M12" s="101">
        <f>'[1]4'!AA$382</f>
        <v>1260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0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0</v>
      </c>
      <c r="L13" s="101">
        <f>'[1]4'!Y$383</f>
        <v>0</v>
      </c>
      <c r="M13" s="101">
        <f>'[1]4'!AA$383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2208</v>
      </c>
      <c r="F14" s="101">
        <f>'[1]4'!D$384</f>
        <v>1817</v>
      </c>
      <c r="G14" s="101">
        <f>'[1]4'!E$384</f>
        <v>5969</v>
      </c>
      <c r="H14" s="102">
        <f>'[1]4'!F$384</f>
        <v>1858</v>
      </c>
      <c r="I14" s="101">
        <f>'[1]4'!G$384</f>
        <v>1681</v>
      </c>
      <c r="J14" s="103">
        <f>'[1]4'!H$384</f>
        <v>1463</v>
      </c>
      <c r="K14" s="101">
        <f>'[1]4'!P$384</f>
        <v>1130</v>
      </c>
      <c r="L14" s="101">
        <f>'[1]4'!Y$384</f>
        <v>1250</v>
      </c>
      <c r="M14" s="101">
        <f>'[1]4'!AA$384</f>
        <v>1312.5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23462</v>
      </c>
      <c r="F15" s="101">
        <f>'[1]4'!D$385</f>
        <v>15312</v>
      </c>
      <c r="G15" s="101">
        <f>'[1]4'!E$385</f>
        <v>6458</v>
      </c>
      <c r="H15" s="102">
        <f>'[1]4'!F$385</f>
        <v>11838</v>
      </c>
      <c r="I15" s="101">
        <f>'[1]4'!G$385</f>
        <v>11300</v>
      </c>
      <c r="J15" s="103">
        <f>'[1]4'!H$385</f>
        <v>11419</v>
      </c>
      <c r="K15" s="101">
        <f>'[1]4'!P$385</f>
        <v>16150</v>
      </c>
      <c r="L15" s="101">
        <f>'[1]4'!Y$385</f>
        <v>15270</v>
      </c>
      <c r="M15" s="101">
        <f>'[1]4'!AA$385</f>
        <v>16033.5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21294</v>
      </c>
      <c r="F16" s="101">
        <f>'[1]4'!D$386</f>
        <v>37769</v>
      </c>
      <c r="G16" s="101">
        <f>'[1]4'!E$386</f>
        <v>22034</v>
      </c>
      <c r="H16" s="102">
        <f>'[1]4'!F$386</f>
        <v>18329</v>
      </c>
      <c r="I16" s="101">
        <f>'[1]4'!G$386</f>
        <v>17435</v>
      </c>
      <c r="J16" s="103">
        <f>'[1]4'!H$386</f>
        <v>17230</v>
      </c>
      <c r="K16" s="101">
        <f>'[1]4'!P$386</f>
        <v>22474</v>
      </c>
      <c r="L16" s="101">
        <f>'[1]4'!Y$386</f>
        <v>22000</v>
      </c>
      <c r="M16" s="101">
        <f>'[1]4'!AA$386</f>
        <v>23100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213</v>
      </c>
      <c r="F17" s="101">
        <f>'[1]4'!D$387</f>
        <v>453</v>
      </c>
      <c r="G17" s="101">
        <f>'[1]4'!E$387</f>
        <v>4551</v>
      </c>
      <c r="H17" s="102">
        <f>'[1]4'!F$387</f>
        <v>1290</v>
      </c>
      <c r="I17" s="101">
        <f>'[1]4'!G$387</f>
        <v>930</v>
      </c>
      <c r="J17" s="103">
        <f>'[1]4'!H$387</f>
        <v>808</v>
      </c>
      <c r="K17" s="101">
        <f>'[1]4'!P$387</f>
        <v>1270</v>
      </c>
      <c r="L17" s="101">
        <f>'[1]4'!Y$387</f>
        <v>1400</v>
      </c>
      <c r="M17" s="101">
        <f>'[1]4'!AA$387</f>
        <v>1470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11591</v>
      </c>
      <c r="F21" s="101">
        <f>'[1]4'!D$391</f>
        <v>2148</v>
      </c>
      <c r="G21" s="101">
        <f>'[1]4'!E$391</f>
        <v>1997</v>
      </c>
      <c r="H21" s="102">
        <f>'[1]4'!F$391</f>
        <v>3010</v>
      </c>
      <c r="I21" s="101">
        <f>'[1]4'!G$391</f>
        <v>3010</v>
      </c>
      <c r="J21" s="103">
        <f>'[1]4'!H$391</f>
        <v>3697</v>
      </c>
      <c r="K21" s="101">
        <f>'[1]4'!P$391</f>
        <v>3720</v>
      </c>
      <c r="L21" s="101">
        <f>'[1]4'!Y$391</f>
        <v>4130</v>
      </c>
      <c r="M21" s="101">
        <f>'[1]4'!AA$391</f>
        <v>4336.5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16923</v>
      </c>
      <c r="F22" s="101">
        <f>'[1]4'!D$392</f>
        <v>14998</v>
      </c>
      <c r="G22" s="101">
        <f>'[1]4'!E$392</f>
        <v>45300</v>
      </c>
      <c r="H22" s="102">
        <f>'[1]4'!F$392</f>
        <v>22924</v>
      </c>
      <c r="I22" s="101">
        <f>'[1]4'!G$392</f>
        <v>22636</v>
      </c>
      <c r="J22" s="103">
        <f>'[1]4'!H$392</f>
        <v>57052</v>
      </c>
      <c r="K22" s="101">
        <f>'[1]4'!P$392</f>
        <v>27310</v>
      </c>
      <c r="L22" s="101">
        <f>'[1]4'!Y$392</f>
        <v>25555</v>
      </c>
      <c r="M22" s="101">
        <f>'[1]4'!AA$392</f>
        <v>27997.75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177</v>
      </c>
      <c r="F23" s="101">
        <f>'[1]4'!D$393</f>
        <v>419</v>
      </c>
      <c r="G23" s="101">
        <f>'[1]4'!E$393</f>
        <v>299</v>
      </c>
      <c r="H23" s="102">
        <f>'[1]4'!F$393</f>
        <v>395</v>
      </c>
      <c r="I23" s="101">
        <f>'[1]4'!G$393</f>
        <v>257</v>
      </c>
      <c r="J23" s="103">
        <f>'[1]4'!H$393</f>
        <v>346</v>
      </c>
      <c r="K23" s="101">
        <f>'[1]4'!P$393</f>
        <v>760</v>
      </c>
      <c r="L23" s="101">
        <f>'[1]4'!Y$393</f>
        <v>840</v>
      </c>
      <c r="M23" s="101">
        <f>'[1]4'!AA$393</f>
        <v>882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0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2</v>
      </c>
      <c r="H25" s="102">
        <f>'[1]4'!F$395</f>
        <v>1083</v>
      </c>
      <c r="I25" s="101">
        <f>'[1]4'!G$395</f>
        <v>1083</v>
      </c>
      <c r="J25" s="103">
        <f>'[1]4'!H$395</f>
        <v>1148</v>
      </c>
      <c r="K25" s="101">
        <f>'[1]4'!P$395</f>
        <v>1380</v>
      </c>
      <c r="L25" s="101">
        <f>'[1]4'!Y$395</f>
        <v>1450</v>
      </c>
      <c r="M25" s="101">
        <f>'[1]4'!AA$395</f>
        <v>1522.5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62</v>
      </c>
      <c r="J27" s="103">
        <f>'[1]4'!H$397</f>
        <v>36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163</v>
      </c>
      <c r="F29" s="101">
        <f>'[1]4'!D$399</f>
        <v>145</v>
      </c>
      <c r="G29" s="101">
        <f>'[1]4'!E$399</f>
        <v>68</v>
      </c>
      <c r="H29" s="102">
        <f>'[1]4'!F$399</f>
        <v>525</v>
      </c>
      <c r="I29" s="101">
        <f>'[1]4'!G$399</f>
        <v>523</v>
      </c>
      <c r="J29" s="103">
        <f>'[1]4'!H$399</f>
        <v>370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6</v>
      </c>
      <c r="F30" s="101">
        <f>'[1]4'!D$400</f>
        <v>7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60</v>
      </c>
      <c r="F31" s="101">
        <f>'[1]4'!D$401</f>
        <v>0</v>
      </c>
      <c r="G31" s="101">
        <f>'[1]4'!E$401</f>
        <v>0</v>
      </c>
      <c r="H31" s="102">
        <f>'[1]4'!F$401</f>
        <v>361</v>
      </c>
      <c r="I31" s="101">
        <f>'[1]4'!G$401</f>
        <v>361</v>
      </c>
      <c r="J31" s="103">
        <f>'[1]4'!H$401</f>
        <v>217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566</v>
      </c>
      <c r="F32" s="101">
        <f>'[1]4'!D$402</f>
        <v>112</v>
      </c>
      <c r="G32" s="101">
        <f>'[1]4'!E$402</f>
        <v>0</v>
      </c>
      <c r="H32" s="102">
        <f>'[1]4'!F$402</f>
        <v>179</v>
      </c>
      <c r="I32" s="101">
        <f>'[1]4'!G$402</f>
        <v>117</v>
      </c>
      <c r="J32" s="103">
        <f>'[1]4'!H$402</f>
        <v>69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126</v>
      </c>
      <c r="H33" s="102">
        <f>'[1]4'!F$403</f>
        <v>145</v>
      </c>
      <c r="I33" s="101">
        <f>'[1]4'!G$403</f>
        <v>115</v>
      </c>
      <c r="J33" s="103">
        <f>'[1]4'!H$403</f>
        <v>0</v>
      </c>
      <c r="K33" s="101">
        <f>'[1]4'!P$403</f>
        <v>0</v>
      </c>
      <c r="L33" s="101">
        <f>'[1]4'!Y$403</f>
        <v>40</v>
      </c>
      <c r="M33" s="101">
        <f>'[1]4'!AA$403</f>
        <v>42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24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101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7</v>
      </c>
      <c r="F37" s="101">
        <f>'[1]4'!D$407</f>
        <v>421</v>
      </c>
      <c r="G37" s="101">
        <f>'[1]4'!E$407</f>
        <v>566</v>
      </c>
      <c r="H37" s="102">
        <f>'[1]4'!F$407</f>
        <v>860</v>
      </c>
      <c r="I37" s="101">
        <f>'[1]4'!G$407</f>
        <v>337</v>
      </c>
      <c r="J37" s="103">
        <f>'[1]4'!H$407</f>
        <v>722</v>
      </c>
      <c r="K37" s="101">
        <f>'[1]4'!P$407</f>
        <v>1310</v>
      </c>
      <c r="L37" s="101">
        <f>'[1]4'!Y$407</f>
        <v>1220</v>
      </c>
      <c r="M37" s="101">
        <f>'[1]4'!AA$407</f>
        <v>1281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1745</v>
      </c>
      <c r="F38" s="101">
        <f>'[1]4'!D$408</f>
        <v>2457</v>
      </c>
      <c r="G38" s="101">
        <f>'[1]4'!E$408</f>
        <v>2661</v>
      </c>
      <c r="H38" s="102">
        <f>'[1]4'!F$408</f>
        <v>1734</v>
      </c>
      <c r="I38" s="101">
        <f>'[1]4'!G$408</f>
        <v>2657</v>
      </c>
      <c r="J38" s="103">
        <f>'[1]4'!H$408</f>
        <v>1633</v>
      </c>
      <c r="K38" s="101">
        <f>'[1]4'!P$408</f>
        <v>2920</v>
      </c>
      <c r="L38" s="101">
        <f>'[1]4'!Y$408</f>
        <v>3170</v>
      </c>
      <c r="M38" s="101">
        <f>'[1]4'!AA$408</f>
        <v>3328.5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3614</v>
      </c>
      <c r="F39" s="101">
        <f>'[1]4'!D$409</f>
        <v>3664</v>
      </c>
      <c r="G39" s="101">
        <f>'[1]4'!E$409</f>
        <v>4157</v>
      </c>
      <c r="H39" s="102">
        <f>'[1]4'!F$409</f>
        <v>4847</v>
      </c>
      <c r="I39" s="101">
        <f>'[1]4'!G$409</f>
        <v>4937</v>
      </c>
      <c r="J39" s="103">
        <f>'[1]4'!H$409</f>
        <v>4944</v>
      </c>
      <c r="K39" s="101">
        <f>'[1]4'!P$409</f>
        <v>6510</v>
      </c>
      <c r="L39" s="101">
        <f>'[1]4'!Y$409</f>
        <v>7290</v>
      </c>
      <c r="M39" s="101">
        <f>'[1]4'!AA$409</f>
        <v>7654.5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36</v>
      </c>
      <c r="F40" s="101">
        <f>'[1]4'!D$410</f>
        <v>44</v>
      </c>
      <c r="G40" s="101">
        <f>'[1]4'!E$410</f>
        <v>0</v>
      </c>
      <c r="H40" s="102">
        <f>'[1]4'!F$410</f>
        <v>190</v>
      </c>
      <c r="I40" s="101">
        <f>'[1]4'!G$410</f>
        <v>145</v>
      </c>
      <c r="J40" s="103">
        <f>'[1]4'!H$410</f>
        <v>117</v>
      </c>
      <c r="K40" s="101">
        <f>'[1]4'!P$410</f>
        <v>240</v>
      </c>
      <c r="L40" s="101">
        <f>'[1]4'!Y$410</f>
        <v>270</v>
      </c>
      <c r="M40" s="101">
        <f>'[1]4'!AA$410</f>
        <v>283.5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771</v>
      </c>
      <c r="F41" s="101">
        <f>'[1]4'!D$411</f>
        <v>340</v>
      </c>
      <c r="G41" s="101">
        <f>'[1]4'!E$411</f>
        <v>0</v>
      </c>
      <c r="H41" s="102">
        <f>'[1]4'!F$411</f>
        <v>371</v>
      </c>
      <c r="I41" s="101">
        <f>'[1]4'!G$411</f>
        <v>140</v>
      </c>
      <c r="J41" s="103">
        <f>'[1]4'!H$411</f>
        <v>248</v>
      </c>
      <c r="K41" s="101">
        <f>'[1]4'!P$411</f>
        <v>100</v>
      </c>
      <c r="L41" s="101">
        <f>'[1]4'!Y$411</f>
        <v>120</v>
      </c>
      <c r="M41" s="101">
        <f>'[1]4'!AA$411</f>
        <v>126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5663</v>
      </c>
      <c r="F42" s="101">
        <f>'[1]4'!D$412</f>
        <v>7094</v>
      </c>
      <c r="G42" s="101">
        <f>'[1]4'!E$412</f>
        <v>5426</v>
      </c>
      <c r="H42" s="102">
        <f>'[1]4'!F$412</f>
        <v>8738</v>
      </c>
      <c r="I42" s="101">
        <f>'[1]4'!G$412</f>
        <v>7682</v>
      </c>
      <c r="J42" s="103">
        <f>'[1]4'!H$412</f>
        <v>7902</v>
      </c>
      <c r="K42" s="101">
        <f>'[1]4'!P$412</f>
        <v>9530</v>
      </c>
      <c r="L42" s="101">
        <f>'[1]4'!Y$412</f>
        <v>10500</v>
      </c>
      <c r="M42" s="101">
        <f>'[1]4'!AA$412</f>
        <v>11025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693</v>
      </c>
      <c r="F43" s="101">
        <f>'[1]4'!D$413</f>
        <v>748</v>
      </c>
      <c r="G43" s="101">
        <f>'[1]4'!E$413</f>
        <v>747</v>
      </c>
      <c r="H43" s="102">
        <f>'[1]4'!F$413</f>
        <v>992</v>
      </c>
      <c r="I43" s="101">
        <f>'[1]4'!G$413</f>
        <v>1242</v>
      </c>
      <c r="J43" s="103">
        <f>'[1]4'!H$413</f>
        <v>1205</v>
      </c>
      <c r="K43" s="101">
        <f>'[1]4'!P$413</f>
        <v>1510</v>
      </c>
      <c r="L43" s="101">
        <f>'[1]4'!Y$413</f>
        <v>1660</v>
      </c>
      <c r="M43" s="101">
        <f>'[1]4'!AA$413</f>
        <v>1743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2103</v>
      </c>
      <c r="F44" s="101">
        <f>'[1]4'!D$414</f>
        <v>1245</v>
      </c>
      <c r="G44" s="101">
        <f>'[1]4'!E$414</f>
        <v>261</v>
      </c>
      <c r="H44" s="102">
        <f>'[1]4'!F$414</f>
        <v>2419</v>
      </c>
      <c r="I44" s="101">
        <f>'[1]4'!G$414</f>
        <v>2747</v>
      </c>
      <c r="J44" s="103">
        <f>'[1]4'!H$414</f>
        <v>2175</v>
      </c>
      <c r="K44" s="101">
        <f>'[1]4'!P$414</f>
        <v>3058</v>
      </c>
      <c r="L44" s="101">
        <f>'[1]4'!Y$414</f>
        <v>3224</v>
      </c>
      <c r="M44" s="101">
        <f>'[1]4'!AA$414</f>
        <v>3385.2000000000003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3755</v>
      </c>
      <c r="F45" s="101">
        <f>'[1]4'!D$415</f>
        <v>3514</v>
      </c>
      <c r="G45" s="101">
        <f>'[1]4'!E$415</f>
        <v>1328</v>
      </c>
      <c r="H45" s="102">
        <f>'[1]4'!F$415</f>
        <v>1730</v>
      </c>
      <c r="I45" s="101">
        <f>'[1]4'!G$415</f>
        <v>1730</v>
      </c>
      <c r="J45" s="103">
        <f>'[1]4'!H$415</f>
        <v>1383</v>
      </c>
      <c r="K45" s="101">
        <f>'[1]4'!P$415</f>
        <v>1540</v>
      </c>
      <c r="L45" s="101">
        <f>'[1]4'!Y$415</f>
        <v>1680</v>
      </c>
      <c r="M45" s="101">
        <f>'[1]4'!AA$415</f>
        <v>1764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0</v>
      </c>
      <c r="F46" s="94">
        <f>'[1]4'!D$416</f>
        <v>0</v>
      </c>
      <c r="G46" s="94">
        <f>'[1]4'!E$416</f>
        <v>0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0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19072</v>
      </c>
      <c r="F51" s="74">
        <f t="shared" si="4"/>
        <v>9834</v>
      </c>
      <c r="G51" s="74">
        <f t="shared" si="4"/>
        <v>14159</v>
      </c>
      <c r="H51" s="75">
        <f t="shared" si="4"/>
        <v>968</v>
      </c>
      <c r="I51" s="74">
        <f t="shared" si="4"/>
        <v>2600</v>
      </c>
      <c r="J51" s="76">
        <f t="shared" si="4"/>
        <v>3069</v>
      </c>
      <c r="K51" s="74">
        <f t="shared" si="4"/>
        <v>1611</v>
      </c>
      <c r="L51" s="74">
        <f t="shared" si="4"/>
        <v>1738</v>
      </c>
      <c r="M51" s="74">
        <f t="shared" si="4"/>
        <v>1824.8999999999999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0</v>
      </c>
      <c r="I61" s="94">
        <f>'[1]4'!G$430</f>
        <v>0</v>
      </c>
      <c r="J61" s="96">
        <f>'[1]4'!H$430</f>
        <v>0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0</v>
      </c>
      <c r="F72" s="101">
        <f>'[1]4'!D$440</f>
        <v>0</v>
      </c>
      <c r="G72" s="101">
        <f>'[1]4'!E$440</f>
        <v>0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19072</v>
      </c>
      <c r="F73" s="101">
        <f t="shared" si="12"/>
        <v>9834</v>
      </c>
      <c r="G73" s="101">
        <f t="shared" si="12"/>
        <v>14159</v>
      </c>
      <c r="H73" s="102">
        <f t="shared" si="12"/>
        <v>968</v>
      </c>
      <c r="I73" s="101">
        <f t="shared" si="12"/>
        <v>2600</v>
      </c>
      <c r="J73" s="103">
        <f t="shared" si="12"/>
        <v>3069</v>
      </c>
      <c r="K73" s="101">
        <f t="shared" si="12"/>
        <v>1611</v>
      </c>
      <c r="L73" s="101">
        <f t="shared" si="12"/>
        <v>1738</v>
      </c>
      <c r="M73" s="101">
        <f t="shared" si="12"/>
        <v>1824.8999999999999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115</v>
      </c>
      <c r="G74" s="88">
        <f>'[1]4'!E$442</f>
        <v>0</v>
      </c>
      <c r="H74" s="89">
        <f>'[1]4'!F$442</f>
        <v>0</v>
      </c>
      <c r="I74" s="88">
        <f>'[1]4'!G$442</f>
        <v>0</v>
      </c>
      <c r="J74" s="90">
        <f>'[1]4'!H$442</f>
        <v>0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19072</v>
      </c>
      <c r="F75" s="94">
        <f>'[1]4'!D$443</f>
        <v>9719</v>
      </c>
      <c r="G75" s="94">
        <f>'[1]4'!E$443</f>
        <v>14159</v>
      </c>
      <c r="H75" s="95">
        <f>'[1]4'!F$443</f>
        <v>968</v>
      </c>
      <c r="I75" s="94">
        <f>'[1]4'!G$443</f>
        <v>2600</v>
      </c>
      <c r="J75" s="96">
        <f>'[1]4'!H$443</f>
        <v>3069</v>
      </c>
      <c r="K75" s="94">
        <f>'[1]4'!P$443</f>
        <v>1611</v>
      </c>
      <c r="L75" s="94">
        <f>'[1]4'!Y$443</f>
        <v>1738</v>
      </c>
      <c r="M75" s="94">
        <f>'[1]4'!AA$443</f>
        <v>1824.8999999999999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5777</v>
      </c>
      <c r="F77" s="74">
        <f t="shared" si="13"/>
        <v>7215</v>
      </c>
      <c r="G77" s="74">
        <f t="shared" si="13"/>
        <v>1999</v>
      </c>
      <c r="H77" s="75">
        <f t="shared" si="13"/>
        <v>7590</v>
      </c>
      <c r="I77" s="74">
        <f t="shared" si="13"/>
        <v>7750</v>
      </c>
      <c r="J77" s="76">
        <f t="shared" si="13"/>
        <v>6589</v>
      </c>
      <c r="K77" s="74">
        <f t="shared" si="13"/>
        <v>3920</v>
      </c>
      <c r="L77" s="74">
        <f t="shared" si="13"/>
        <v>3970</v>
      </c>
      <c r="M77" s="74">
        <f t="shared" si="13"/>
        <v>4168.5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5777</v>
      </c>
      <c r="F81" s="101">
        <f t="shared" si="15"/>
        <v>7215</v>
      </c>
      <c r="G81" s="101">
        <f t="shared" si="15"/>
        <v>1999</v>
      </c>
      <c r="H81" s="102">
        <f t="shared" si="15"/>
        <v>7590</v>
      </c>
      <c r="I81" s="101">
        <f t="shared" si="15"/>
        <v>7750</v>
      </c>
      <c r="J81" s="103">
        <f t="shared" si="15"/>
        <v>6589</v>
      </c>
      <c r="K81" s="101">
        <f t="shared" si="15"/>
        <v>3920</v>
      </c>
      <c r="L81" s="101">
        <f t="shared" si="15"/>
        <v>3970</v>
      </c>
      <c r="M81" s="101">
        <f t="shared" si="15"/>
        <v>4168.5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-1019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5777</v>
      </c>
      <c r="F83" s="94">
        <f>'[1]4'!D$450</f>
        <v>7215</v>
      </c>
      <c r="G83" s="94">
        <f>'[1]4'!E$450</f>
        <v>1999</v>
      </c>
      <c r="H83" s="95">
        <f>'[1]4'!F$450</f>
        <v>7590</v>
      </c>
      <c r="I83" s="94">
        <f>'[1]4'!G$450</f>
        <v>7750</v>
      </c>
      <c r="J83" s="96">
        <f>'[1]4'!H$450</f>
        <v>7608</v>
      </c>
      <c r="K83" s="94">
        <f>'[1]4'!P$450</f>
        <v>3920</v>
      </c>
      <c r="L83" s="94">
        <f>'[1]4'!Y$450</f>
        <v>3970</v>
      </c>
      <c r="M83" s="94">
        <f>'[1]4'!AA$450</f>
        <v>4168.5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0</v>
      </c>
      <c r="G88" s="101">
        <f>'[1]4'!E$455</f>
        <v>0</v>
      </c>
      <c r="H88" s="102">
        <f>'[1]4'!F$455</f>
        <v>0</v>
      </c>
      <c r="I88" s="101">
        <f>'[1]4'!G$455</f>
        <v>0</v>
      </c>
      <c r="J88" s="103">
        <f>'[1]4'!H$455</f>
        <v>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120</v>
      </c>
      <c r="F90" s="74">
        <f>'[1]4'!D$456</f>
        <v>0</v>
      </c>
      <c r="G90" s="74">
        <f>'[1]4'!E$456</f>
        <v>0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197655</v>
      </c>
      <c r="F92" s="28">
        <f t="shared" ref="F92:M92" si="16">F4+F51+F77+F90</f>
        <v>187546</v>
      </c>
      <c r="G92" s="28">
        <f t="shared" si="16"/>
        <v>210829</v>
      </c>
      <c r="H92" s="29">
        <f t="shared" si="16"/>
        <v>202904</v>
      </c>
      <c r="I92" s="28">
        <f t="shared" si="16"/>
        <v>182642</v>
      </c>
      <c r="J92" s="30">
        <f t="shared" si="16"/>
        <v>208817</v>
      </c>
      <c r="K92" s="28">
        <f t="shared" si="16"/>
        <v>210697</v>
      </c>
      <c r="L92" s="28">
        <f t="shared" si="16"/>
        <v>216762</v>
      </c>
      <c r="M92" s="28">
        <f t="shared" si="16"/>
        <v>228765.1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PROPER('[1]4'!$B$11)</f>
        <v>Table B.2c: Payments and estimates by economic classification: Policy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35729</v>
      </c>
      <c r="F4" s="74">
        <f t="shared" ref="F4:M4" si="0">F5+F8+F47</f>
        <v>58459</v>
      </c>
      <c r="G4" s="74">
        <f t="shared" si="0"/>
        <v>128209</v>
      </c>
      <c r="H4" s="75">
        <f t="shared" si="0"/>
        <v>159362</v>
      </c>
      <c r="I4" s="74">
        <f t="shared" si="0"/>
        <v>154595</v>
      </c>
      <c r="J4" s="76">
        <f t="shared" si="0"/>
        <v>152788</v>
      </c>
      <c r="K4" s="74">
        <f t="shared" si="0"/>
        <v>152441</v>
      </c>
      <c r="L4" s="74">
        <f t="shared" si="0"/>
        <v>157611.685</v>
      </c>
      <c r="M4" s="74">
        <f t="shared" si="0"/>
        <v>164591.56925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22831</v>
      </c>
      <c r="F5" s="81">
        <f t="shared" ref="F5:M5" si="1">SUM(F6:F7)</f>
        <v>25663</v>
      </c>
      <c r="G5" s="81">
        <f t="shared" si="1"/>
        <v>87141</v>
      </c>
      <c r="H5" s="82">
        <f t="shared" si="1"/>
        <v>37362</v>
      </c>
      <c r="I5" s="81">
        <f t="shared" si="1"/>
        <v>102625</v>
      </c>
      <c r="J5" s="83">
        <f t="shared" si="1"/>
        <v>102594</v>
      </c>
      <c r="K5" s="81">
        <f t="shared" si="1"/>
        <v>109269</v>
      </c>
      <c r="L5" s="81">
        <f t="shared" si="1"/>
        <v>115064.73499999999</v>
      </c>
      <c r="M5" s="81">
        <f t="shared" si="1"/>
        <v>120817.97175000001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20207</v>
      </c>
      <c r="F6" s="88">
        <f>'[1]4'!D$526</f>
        <v>22731</v>
      </c>
      <c r="G6" s="88">
        <f>'[1]4'!E$526</f>
        <v>75020</v>
      </c>
      <c r="H6" s="89">
        <f>'[1]4'!F$526</f>
        <v>34409</v>
      </c>
      <c r="I6" s="88">
        <f>'[1]4'!G$526</f>
        <v>89230</v>
      </c>
      <c r="J6" s="90">
        <f>'[1]4'!H$526</f>
        <v>89569</v>
      </c>
      <c r="K6" s="88">
        <f>'[1]4'!P$526</f>
        <v>95715</v>
      </c>
      <c r="L6" s="88">
        <f>'[1]4'!Y$526</f>
        <v>100790.03599999999</v>
      </c>
      <c r="M6" s="88">
        <f>'[1]4'!AA$526</f>
        <v>105829.53780000001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2624</v>
      </c>
      <c r="F7" s="94">
        <f>'[1]4'!D$527</f>
        <v>2932</v>
      </c>
      <c r="G7" s="94">
        <f>'[1]4'!E$527</f>
        <v>12121</v>
      </c>
      <c r="H7" s="95">
        <f>'[1]4'!F$527</f>
        <v>2953</v>
      </c>
      <c r="I7" s="94">
        <f>'[1]4'!G$527</f>
        <v>13395</v>
      </c>
      <c r="J7" s="96">
        <f>'[1]4'!H$527</f>
        <v>13025</v>
      </c>
      <c r="K7" s="94">
        <f>'[1]4'!P$527</f>
        <v>13554</v>
      </c>
      <c r="L7" s="94">
        <f>'[1]4'!Y$527</f>
        <v>14274.699000000001</v>
      </c>
      <c r="M7" s="94">
        <f>'[1]4'!AA$527</f>
        <v>14988.433950000001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12898</v>
      </c>
      <c r="F8" s="81">
        <f t="shared" si="2"/>
        <v>32796</v>
      </c>
      <c r="G8" s="81">
        <f t="shared" si="2"/>
        <v>41068</v>
      </c>
      <c r="H8" s="82">
        <f t="shared" si="2"/>
        <v>122000</v>
      </c>
      <c r="I8" s="81">
        <f t="shared" si="2"/>
        <v>51970</v>
      </c>
      <c r="J8" s="83">
        <f t="shared" si="2"/>
        <v>50194</v>
      </c>
      <c r="K8" s="81">
        <f t="shared" si="2"/>
        <v>43172</v>
      </c>
      <c r="L8" s="81">
        <f t="shared" si="2"/>
        <v>42546.95</v>
      </c>
      <c r="M8" s="81">
        <f t="shared" si="2"/>
        <v>43773.597500000003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0</v>
      </c>
      <c r="F9" s="88">
        <f>'[1]4'!D$529</f>
        <v>0</v>
      </c>
      <c r="G9" s="88">
        <f>'[1]4'!E$529</f>
        <v>0</v>
      </c>
      <c r="H9" s="89">
        <f>'[1]4'!F$529</f>
        <v>0</v>
      </c>
      <c r="I9" s="88">
        <f>'[1]4'!G$529</f>
        <v>0</v>
      </c>
      <c r="J9" s="90">
        <f>'[1]4'!H$529</f>
        <v>0</v>
      </c>
      <c r="K9" s="88">
        <f>'[1]4'!P$529</f>
        <v>0</v>
      </c>
      <c r="L9" s="88">
        <f>'[1]4'!Y$529</f>
        <v>186</v>
      </c>
      <c r="M9" s="88">
        <f>'[1]4'!AA$529</f>
        <v>195.3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55</v>
      </c>
      <c r="F10" s="101">
        <f>'[1]4'!D$530</f>
        <v>254</v>
      </c>
      <c r="G10" s="101">
        <f>'[1]4'!E$530</f>
        <v>276</v>
      </c>
      <c r="H10" s="102">
        <f>'[1]4'!F$530</f>
        <v>300</v>
      </c>
      <c r="I10" s="101">
        <f>'[1]4'!G$530</f>
        <v>359</v>
      </c>
      <c r="J10" s="103">
        <f>'[1]4'!H$530</f>
        <v>192</v>
      </c>
      <c r="K10" s="101">
        <f>'[1]4'!P$530</f>
        <v>367</v>
      </c>
      <c r="L10" s="101">
        <f>'[1]4'!Y$530</f>
        <v>233</v>
      </c>
      <c r="M10" s="101">
        <f>'[1]4'!AA$530</f>
        <v>244.65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62</v>
      </c>
      <c r="F11" s="101">
        <f>'[1]4'!D$531</f>
        <v>130</v>
      </c>
      <c r="G11" s="101">
        <f>'[1]4'!E$531</f>
        <v>146</v>
      </c>
      <c r="H11" s="102">
        <f>'[1]4'!F$531</f>
        <v>248</v>
      </c>
      <c r="I11" s="101">
        <f>'[1]4'!G$531</f>
        <v>235</v>
      </c>
      <c r="J11" s="103">
        <f>'[1]4'!H$531</f>
        <v>186</v>
      </c>
      <c r="K11" s="101">
        <f>'[1]4'!P$531</f>
        <v>232</v>
      </c>
      <c r="L11" s="101">
        <f>'[1]4'!Y$531</f>
        <v>190.12</v>
      </c>
      <c r="M11" s="101">
        <f>'[1]4'!AA$531</f>
        <v>199.626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0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143</v>
      </c>
      <c r="M13" s="101">
        <f>'[1]4'!AA$533</f>
        <v>150.15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992</v>
      </c>
      <c r="F14" s="101">
        <f>'[1]4'!D$534</f>
        <v>707</v>
      </c>
      <c r="G14" s="101">
        <f>'[1]4'!E$534</f>
        <v>475</v>
      </c>
      <c r="H14" s="102">
        <f>'[1]4'!F$534</f>
        <v>1313</v>
      </c>
      <c r="I14" s="101">
        <f>'[1]4'!G$534</f>
        <v>1318</v>
      </c>
      <c r="J14" s="103">
        <f>'[1]4'!H$534</f>
        <v>1093</v>
      </c>
      <c r="K14" s="101">
        <f>'[1]4'!P$534</f>
        <v>906</v>
      </c>
      <c r="L14" s="101">
        <f>'[1]4'!Y$534</f>
        <v>1313.3</v>
      </c>
      <c r="M14" s="101">
        <f>'[1]4'!AA$534</f>
        <v>1378.9650000000001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2255</v>
      </c>
      <c r="F15" s="101">
        <f>'[1]4'!D$535</f>
        <v>823</v>
      </c>
      <c r="G15" s="101">
        <f>'[1]4'!E$535</f>
        <v>285</v>
      </c>
      <c r="H15" s="102">
        <f>'[1]4'!F$535</f>
        <v>821</v>
      </c>
      <c r="I15" s="101">
        <f>'[1]4'!G$535</f>
        <v>1210</v>
      </c>
      <c r="J15" s="103">
        <f>'[1]4'!H$535</f>
        <v>632</v>
      </c>
      <c r="K15" s="101">
        <f>'[1]4'!P$535</f>
        <v>1149</v>
      </c>
      <c r="L15" s="101">
        <f>'[1]4'!Y$535</f>
        <v>759.77</v>
      </c>
      <c r="M15" s="101">
        <f>'[1]4'!AA$535</f>
        <v>797.75850000000003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156</v>
      </c>
      <c r="F16" s="101">
        <f>'[1]4'!D$536</f>
        <v>112</v>
      </c>
      <c r="G16" s="101">
        <f>'[1]4'!E$536</f>
        <v>88</v>
      </c>
      <c r="H16" s="102">
        <f>'[1]4'!F$536</f>
        <v>250</v>
      </c>
      <c r="I16" s="101">
        <f>'[1]4'!G$536</f>
        <v>250</v>
      </c>
      <c r="J16" s="103">
        <f>'[1]4'!H$536</f>
        <v>179</v>
      </c>
      <c r="K16" s="101">
        <f>'[1]4'!P$536</f>
        <v>270</v>
      </c>
      <c r="L16" s="101">
        <f>'[1]4'!Y$536</f>
        <v>553</v>
      </c>
      <c r="M16" s="101">
        <f>'[1]4'!AA$536</f>
        <v>580.65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1621</v>
      </c>
      <c r="F17" s="101">
        <f>'[1]4'!D$537</f>
        <v>20714</v>
      </c>
      <c r="G17" s="101">
        <f>'[1]4'!E$537</f>
        <v>29952</v>
      </c>
      <c r="H17" s="102">
        <f>'[1]4'!F$537</f>
        <v>25271</v>
      </c>
      <c r="I17" s="101">
        <f>'[1]4'!G$537</f>
        <v>26591</v>
      </c>
      <c r="J17" s="103">
        <f>'[1]4'!H$537</f>
        <v>25144</v>
      </c>
      <c r="K17" s="101">
        <f>'[1]4'!P$537</f>
        <v>24766</v>
      </c>
      <c r="L17" s="101">
        <f>'[1]4'!Y$537</f>
        <v>21290.12</v>
      </c>
      <c r="M17" s="101">
        <f>'[1]4'!AA$537</f>
        <v>21453.925999999999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75</v>
      </c>
      <c r="F22" s="101">
        <f>'[1]4'!D$542</f>
        <v>592</v>
      </c>
      <c r="G22" s="101">
        <f>'[1]4'!E$542</f>
        <v>-1056</v>
      </c>
      <c r="H22" s="102">
        <f>'[1]4'!F$542</f>
        <v>82697</v>
      </c>
      <c r="I22" s="101">
        <f>'[1]4'!G$542</f>
        <v>10660</v>
      </c>
      <c r="J22" s="103">
        <f>'[1]4'!H$542</f>
        <v>10287</v>
      </c>
      <c r="K22" s="101">
        <f>'[1]4'!P$542</f>
        <v>500</v>
      </c>
      <c r="L22" s="101">
        <f>'[1]4'!Y$542</f>
        <v>530</v>
      </c>
      <c r="M22" s="101">
        <f>'[1]4'!AA$542</f>
        <v>556.5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0</v>
      </c>
      <c r="F23" s="101">
        <f>'[1]4'!D$543</f>
        <v>0</v>
      </c>
      <c r="G23" s="101">
        <f>'[1]4'!E$543</f>
        <v>0</v>
      </c>
      <c r="H23" s="102">
        <f>'[1]4'!F$543</f>
        <v>0</v>
      </c>
      <c r="I23" s="101">
        <f>'[1]4'!G$543</f>
        <v>0</v>
      </c>
      <c r="J23" s="103">
        <f>'[1]4'!H$543</f>
        <v>0</v>
      </c>
      <c r="K23" s="101">
        <f>'[1]4'!P$543</f>
        <v>0</v>
      </c>
      <c r="L23" s="101">
        <f>'[1]4'!Y$543</f>
        <v>0</v>
      </c>
      <c r="M23" s="101">
        <f>'[1]4'!AA$543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0</v>
      </c>
      <c r="F24" s="101">
        <f>'[1]4'!D$544</f>
        <v>0</v>
      </c>
      <c r="G24" s="101">
        <f>'[1]4'!E$544</f>
        <v>0</v>
      </c>
      <c r="H24" s="102">
        <f>'[1]4'!F$544</f>
        <v>0</v>
      </c>
      <c r="I24" s="101">
        <f>'[1]4'!G$544</f>
        <v>0</v>
      </c>
      <c r="J24" s="103">
        <f>'[1]4'!H$544</f>
        <v>0</v>
      </c>
      <c r="K24" s="101">
        <f>'[1]4'!P$544</f>
        <v>0</v>
      </c>
      <c r="L24" s="101">
        <f>'[1]4'!Y$544</f>
        <v>0</v>
      </c>
      <c r="M24" s="101">
        <f>'[1]4'!AA$544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0</v>
      </c>
      <c r="H25" s="102">
        <f>'[1]4'!F$545</f>
        <v>101</v>
      </c>
      <c r="I25" s="101">
        <f>'[1]4'!G$545</f>
        <v>101</v>
      </c>
      <c r="J25" s="103">
        <f>'[1]4'!H$545</f>
        <v>61</v>
      </c>
      <c r="K25" s="101">
        <f>'[1]4'!P$545</f>
        <v>110</v>
      </c>
      <c r="L25" s="101">
        <f>'[1]4'!Y$545</f>
        <v>129.65</v>
      </c>
      <c r="M25" s="101">
        <f>'[1]4'!AA$545</f>
        <v>136.13249999999999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70</v>
      </c>
      <c r="F29" s="101">
        <f>'[1]4'!D$549</f>
        <v>57</v>
      </c>
      <c r="G29" s="101">
        <f>'[1]4'!E$549</f>
        <v>0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-0.41000000000002501</v>
      </c>
      <c r="M29" s="101">
        <f>'[1]4'!AA$549</f>
        <v>-0.43050000000000388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0</v>
      </c>
      <c r="F30" s="101">
        <f>'[1]4'!D$550</f>
        <v>0</v>
      </c>
      <c r="G30" s="101">
        <f>'[1]4'!E$550</f>
        <v>0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1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0</v>
      </c>
      <c r="F32" s="101">
        <f>'[1]4'!D$552</f>
        <v>1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4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160</v>
      </c>
      <c r="M36" s="101">
        <f>'[1]4'!AA$556</f>
        <v>168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0</v>
      </c>
      <c r="F37" s="101">
        <f>'[1]4'!D$557</f>
        <v>213</v>
      </c>
      <c r="G37" s="101">
        <f>'[1]4'!E$557</f>
        <v>82</v>
      </c>
      <c r="H37" s="102">
        <f>'[1]4'!F$557</f>
        <v>592</v>
      </c>
      <c r="I37" s="101">
        <f>'[1]4'!G$557</f>
        <v>584</v>
      </c>
      <c r="J37" s="103">
        <f>'[1]4'!H$557</f>
        <v>380</v>
      </c>
      <c r="K37" s="101">
        <f>'[1]4'!P$557</f>
        <v>317</v>
      </c>
      <c r="L37" s="101">
        <f>'[1]4'!Y$557</f>
        <v>659</v>
      </c>
      <c r="M37" s="101">
        <f>'[1]4'!AA$557</f>
        <v>691.95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295</v>
      </c>
      <c r="F38" s="101">
        <f>'[1]4'!D$558</f>
        <v>420</v>
      </c>
      <c r="G38" s="101">
        <f>'[1]4'!E$558</f>
        <v>915</v>
      </c>
      <c r="H38" s="102">
        <f>'[1]4'!F$558</f>
        <v>1081</v>
      </c>
      <c r="I38" s="101">
        <f>'[1]4'!G$558</f>
        <v>1372</v>
      </c>
      <c r="J38" s="103">
        <f>'[1]4'!H$558</f>
        <v>1079</v>
      </c>
      <c r="K38" s="101">
        <f>'[1]4'!P$558</f>
        <v>1592</v>
      </c>
      <c r="L38" s="101">
        <f>'[1]4'!Y$558</f>
        <v>1389.5900000000001</v>
      </c>
      <c r="M38" s="101">
        <f>'[1]4'!AA$558</f>
        <v>1459.0695000000001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2978</v>
      </c>
      <c r="F39" s="101">
        <f>'[1]4'!D$559</f>
        <v>3234</v>
      </c>
      <c r="G39" s="101">
        <f>'[1]4'!E$559</f>
        <v>3682</v>
      </c>
      <c r="H39" s="102">
        <f>'[1]4'!F$559</f>
        <v>3413</v>
      </c>
      <c r="I39" s="101">
        <f>'[1]4'!G$559</f>
        <v>3413</v>
      </c>
      <c r="J39" s="103">
        <f>'[1]4'!H$559</f>
        <v>3959</v>
      </c>
      <c r="K39" s="101">
        <f>'[1]4'!P$559</f>
        <v>5160</v>
      </c>
      <c r="L39" s="101">
        <f>'[1]4'!Y$559</f>
        <v>5710.18</v>
      </c>
      <c r="M39" s="101">
        <f>'[1]4'!AA$559</f>
        <v>5995.6890000000003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0</v>
      </c>
      <c r="F40" s="101">
        <f>'[1]4'!D$560</f>
        <v>89</v>
      </c>
      <c r="G40" s="101">
        <f>'[1]4'!E$560</f>
        <v>73</v>
      </c>
      <c r="H40" s="102">
        <f>'[1]4'!F$560</f>
        <v>0</v>
      </c>
      <c r="I40" s="101">
        <f>'[1]4'!G$560</f>
        <v>22</v>
      </c>
      <c r="J40" s="103">
        <f>'[1]4'!H$560</f>
        <v>15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484</v>
      </c>
      <c r="F41" s="101">
        <f>'[1]4'!D$561</f>
        <v>1145</v>
      </c>
      <c r="G41" s="101">
        <f>'[1]4'!E$561</f>
        <v>204</v>
      </c>
      <c r="H41" s="102">
        <f>'[1]4'!F$561</f>
        <v>440</v>
      </c>
      <c r="I41" s="101">
        <f>'[1]4'!G$561</f>
        <v>437</v>
      </c>
      <c r="J41" s="103">
        <f>'[1]4'!H$561</f>
        <v>442</v>
      </c>
      <c r="K41" s="101">
        <f>'[1]4'!P$561</f>
        <v>200</v>
      </c>
      <c r="L41" s="101">
        <f>'[1]4'!Y$561</f>
        <v>2000</v>
      </c>
      <c r="M41" s="101">
        <f>'[1]4'!AA$561</f>
        <v>2100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2976</v>
      </c>
      <c r="F42" s="101">
        <f>'[1]4'!D$562</f>
        <v>3241</v>
      </c>
      <c r="G42" s="101">
        <f>'[1]4'!E$562</f>
        <v>5104</v>
      </c>
      <c r="H42" s="102">
        <f>'[1]4'!F$562</f>
        <v>3841</v>
      </c>
      <c r="I42" s="101">
        <f>'[1]4'!G$562</f>
        <v>3792</v>
      </c>
      <c r="J42" s="103">
        <f>'[1]4'!H$562</f>
        <v>5224</v>
      </c>
      <c r="K42" s="101">
        <f>'[1]4'!P$562</f>
        <v>6202</v>
      </c>
      <c r="L42" s="101">
        <f>'[1]4'!Y$562</f>
        <v>5749.74</v>
      </c>
      <c r="M42" s="101">
        <f>'[1]4'!AA$562</f>
        <v>6037.2269999999999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179</v>
      </c>
      <c r="F43" s="101">
        <f>'[1]4'!D$563</f>
        <v>220</v>
      </c>
      <c r="G43" s="101">
        <f>'[1]4'!E$563</f>
        <v>53</v>
      </c>
      <c r="H43" s="102">
        <f>'[1]4'!F$563</f>
        <v>471</v>
      </c>
      <c r="I43" s="101">
        <f>'[1]4'!G$563</f>
        <v>471</v>
      </c>
      <c r="J43" s="103">
        <f>'[1]4'!H$563</f>
        <v>413</v>
      </c>
      <c r="K43" s="101">
        <f>'[1]4'!P$563</f>
        <v>670</v>
      </c>
      <c r="L43" s="101">
        <f>'[1]4'!Y$563</f>
        <v>711.18</v>
      </c>
      <c r="M43" s="101">
        <f>'[1]4'!AA$563</f>
        <v>746.73899999999992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99</v>
      </c>
      <c r="F44" s="101">
        <f>'[1]4'!D$564</f>
        <v>2</v>
      </c>
      <c r="G44" s="101">
        <f>'[1]4'!E$564</f>
        <v>154</v>
      </c>
      <c r="H44" s="102">
        <f>'[1]4'!F$564</f>
        <v>136</v>
      </c>
      <c r="I44" s="101">
        <f>'[1]4'!G$564</f>
        <v>136</v>
      </c>
      <c r="J44" s="103">
        <f>'[1]4'!H$564</f>
        <v>200</v>
      </c>
      <c r="K44" s="101">
        <f>'[1]4'!P$564</f>
        <v>151</v>
      </c>
      <c r="L44" s="101">
        <f>'[1]4'!Y$564</f>
        <v>170</v>
      </c>
      <c r="M44" s="101">
        <f>'[1]4'!AA$564</f>
        <v>178.5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601</v>
      </c>
      <c r="F45" s="101">
        <f>'[1]4'!D$565</f>
        <v>837</v>
      </c>
      <c r="G45" s="101">
        <f>'[1]4'!E$565</f>
        <v>635</v>
      </c>
      <c r="H45" s="102">
        <f>'[1]4'!F$565</f>
        <v>1025</v>
      </c>
      <c r="I45" s="101">
        <f>'[1]4'!G$565</f>
        <v>1019</v>
      </c>
      <c r="J45" s="103">
        <f>'[1]4'!H$565</f>
        <v>708</v>
      </c>
      <c r="K45" s="101">
        <f>'[1]4'!P$565</f>
        <v>580</v>
      </c>
      <c r="L45" s="101">
        <f>'[1]4'!Y$565</f>
        <v>669.71</v>
      </c>
      <c r="M45" s="101">
        <f>'[1]4'!AA$565</f>
        <v>703.19550000000004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0</v>
      </c>
      <c r="G46" s="94">
        <f>'[1]4'!E$566</f>
        <v>0</v>
      </c>
      <c r="H46" s="95">
        <f>'[1]4'!F$566</f>
        <v>0</v>
      </c>
      <c r="I46" s="94">
        <f>'[1]4'!G$566</f>
        <v>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138439</v>
      </c>
      <c r="F51" s="74">
        <f t="shared" si="4"/>
        <v>139141</v>
      </c>
      <c r="G51" s="74">
        <f t="shared" si="4"/>
        <v>191390</v>
      </c>
      <c r="H51" s="75">
        <f t="shared" si="4"/>
        <v>166982</v>
      </c>
      <c r="I51" s="74">
        <f t="shared" si="4"/>
        <v>167542</v>
      </c>
      <c r="J51" s="76">
        <f t="shared" si="4"/>
        <v>167221</v>
      </c>
      <c r="K51" s="74">
        <f t="shared" si="4"/>
        <v>168013</v>
      </c>
      <c r="L51" s="74">
        <f t="shared" si="4"/>
        <v>176451</v>
      </c>
      <c r="M51" s="74">
        <f t="shared" si="4"/>
        <v>185854.75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137398</v>
      </c>
      <c r="F59" s="81">
        <f t="shared" si="8"/>
        <v>138253</v>
      </c>
      <c r="G59" s="81">
        <f t="shared" si="8"/>
        <v>190520</v>
      </c>
      <c r="H59" s="82">
        <f t="shared" si="8"/>
        <v>166142</v>
      </c>
      <c r="I59" s="81">
        <f t="shared" si="8"/>
        <v>166142</v>
      </c>
      <c r="J59" s="83">
        <f t="shared" si="8"/>
        <v>166142</v>
      </c>
      <c r="K59" s="81">
        <f t="shared" si="8"/>
        <v>166583</v>
      </c>
      <c r="L59" s="81">
        <f t="shared" si="8"/>
        <v>175471</v>
      </c>
      <c r="M59" s="81">
        <f t="shared" si="8"/>
        <v>184826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137398</v>
      </c>
      <c r="F61" s="94">
        <f>'[1]4'!D$580</f>
        <v>138253</v>
      </c>
      <c r="G61" s="94">
        <f>'[1]4'!E$580</f>
        <v>190520</v>
      </c>
      <c r="H61" s="95">
        <f>'[1]4'!F$580</f>
        <v>166142</v>
      </c>
      <c r="I61" s="94">
        <f>'[1]4'!G$580</f>
        <v>166142</v>
      </c>
      <c r="J61" s="96">
        <f>'[1]4'!H$580</f>
        <v>166142</v>
      </c>
      <c r="K61" s="94">
        <f>'[1]4'!P$580</f>
        <v>166583</v>
      </c>
      <c r="L61" s="94">
        <f>'[1]4'!Y$580</f>
        <v>175471</v>
      </c>
      <c r="M61" s="94">
        <f>'[1]4'!AA$580</f>
        <v>184826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790</v>
      </c>
      <c r="F72" s="101">
        <f>'[1]4'!D$590</f>
        <v>790</v>
      </c>
      <c r="G72" s="101">
        <f>'[1]4'!E$590</f>
        <v>840</v>
      </c>
      <c r="H72" s="102">
        <f>'[1]4'!F$590</f>
        <v>840</v>
      </c>
      <c r="I72" s="101">
        <f>'[1]4'!G$590</f>
        <v>840</v>
      </c>
      <c r="J72" s="103">
        <f>'[1]4'!H$590</f>
        <v>840</v>
      </c>
      <c r="K72" s="101">
        <f>'[1]4'!P$590</f>
        <v>840</v>
      </c>
      <c r="L72" s="101">
        <f>'[1]4'!Y$590</f>
        <v>885</v>
      </c>
      <c r="M72" s="101">
        <f>'[1]4'!AA$590</f>
        <v>929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251</v>
      </c>
      <c r="F73" s="101">
        <f t="shared" si="12"/>
        <v>98</v>
      </c>
      <c r="G73" s="101">
        <f t="shared" si="12"/>
        <v>30</v>
      </c>
      <c r="H73" s="102">
        <f t="shared" si="12"/>
        <v>0</v>
      </c>
      <c r="I73" s="101">
        <f t="shared" si="12"/>
        <v>560</v>
      </c>
      <c r="J73" s="103">
        <f t="shared" si="12"/>
        <v>239</v>
      </c>
      <c r="K73" s="101">
        <f t="shared" si="12"/>
        <v>590</v>
      </c>
      <c r="L73" s="101">
        <f t="shared" si="12"/>
        <v>95</v>
      </c>
      <c r="M73" s="101">
        <f t="shared" si="12"/>
        <v>99.75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0</v>
      </c>
      <c r="F74" s="88">
        <f>'[1]4'!D$592</f>
        <v>0</v>
      </c>
      <c r="G74" s="88">
        <f>'[1]4'!E$592</f>
        <v>0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251</v>
      </c>
      <c r="F75" s="94">
        <f>'[1]4'!D$593</f>
        <v>98</v>
      </c>
      <c r="G75" s="94">
        <f>'[1]4'!E$593</f>
        <v>30</v>
      </c>
      <c r="H75" s="95">
        <f>'[1]4'!F$593</f>
        <v>0</v>
      </c>
      <c r="I75" s="94">
        <f>'[1]4'!G$593</f>
        <v>560</v>
      </c>
      <c r="J75" s="96">
        <f>'[1]4'!H$593</f>
        <v>239</v>
      </c>
      <c r="K75" s="94">
        <f>'[1]4'!P$593</f>
        <v>590</v>
      </c>
      <c r="L75" s="94">
        <f>'[1]4'!Y$593</f>
        <v>95</v>
      </c>
      <c r="M75" s="94">
        <f>'[1]4'!AA$593</f>
        <v>99.75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425</v>
      </c>
      <c r="F77" s="74">
        <f t="shared" si="13"/>
        <v>637</v>
      </c>
      <c r="G77" s="74">
        <f t="shared" si="13"/>
        <v>375</v>
      </c>
      <c r="H77" s="75">
        <f t="shared" si="13"/>
        <v>855</v>
      </c>
      <c r="I77" s="74">
        <f t="shared" si="13"/>
        <v>1062</v>
      </c>
      <c r="J77" s="76">
        <f t="shared" si="13"/>
        <v>1528</v>
      </c>
      <c r="K77" s="74">
        <f t="shared" si="13"/>
        <v>1179</v>
      </c>
      <c r="L77" s="74">
        <f t="shared" si="13"/>
        <v>1185.6500000000001</v>
      </c>
      <c r="M77" s="74">
        <f t="shared" si="13"/>
        <v>1196.6324999999999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425</v>
      </c>
      <c r="F81" s="101">
        <f t="shared" si="15"/>
        <v>637</v>
      </c>
      <c r="G81" s="101">
        <f t="shared" si="15"/>
        <v>375</v>
      </c>
      <c r="H81" s="102">
        <f t="shared" si="15"/>
        <v>855</v>
      </c>
      <c r="I81" s="101">
        <f t="shared" si="15"/>
        <v>1062</v>
      </c>
      <c r="J81" s="103">
        <f t="shared" si="15"/>
        <v>1528</v>
      </c>
      <c r="K81" s="101">
        <f t="shared" si="15"/>
        <v>1179</v>
      </c>
      <c r="L81" s="101">
        <f t="shared" si="15"/>
        <v>1185.6500000000001</v>
      </c>
      <c r="M81" s="101">
        <f t="shared" si="15"/>
        <v>1196.6324999999999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488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425</v>
      </c>
      <c r="F83" s="94">
        <f>'[1]4'!D$600</f>
        <v>637</v>
      </c>
      <c r="G83" s="94">
        <f>'[1]4'!E$600</f>
        <v>375</v>
      </c>
      <c r="H83" s="95">
        <f>'[1]4'!F$600</f>
        <v>855</v>
      </c>
      <c r="I83" s="94">
        <f>'[1]4'!G$600</f>
        <v>1062</v>
      </c>
      <c r="J83" s="96">
        <f>'[1]4'!H$600</f>
        <v>1040</v>
      </c>
      <c r="K83" s="94">
        <f>'[1]4'!P$600</f>
        <v>1179</v>
      </c>
      <c r="L83" s="94">
        <f>'[1]4'!Y$600</f>
        <v>1185.6500000000001</v>
      </c>
      <c r="M83" s="94">
        <f>'[1]4'!AA$600</f>
        <v>1196.6324999999999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6</v>
      </c>
      <c r="F90" s="74">
        <f>'[1]4'!D$606</f>
        <v>0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174599</v>
      </c>
      <c r="F92" s="28">
        <f t="shared" ref="F92:M92" si="16">F4+F51+F77+F90</f>
        <v>198237</v>
      </c>
      <c r="G92" s="28">
        <f t="shared" si="16"/>
        <v>319974</v>
      </c>
      <c r="H92" s="29">
        <f t="shared" si="16"/>
        <v>327199</v>
      </c>
      <c r="I92" s="28">
        <f t="shared" si="16"/>
        <v>323199</v>
      </c>
      <c r="J92" s="30">
        <f t="shared" si="16"/>
        <v>321537</v>
      </c>
      <c r="K92" s="28">
        <f t="shared" si="16"/>
        <v>321633</v>
      </c>
      <c r="L92" s="28">
        <f t="shared" si="16"/>
        <v>335248.33500000002</v>
      </c>
      <c r="M92" s="28">
        <f t="shared" si="16"/>
        <v>351642.95175000001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0</v>
      </c>
      <c r="J6" s="90">
        <f>'[1]4'!H$676</f>
        <v>0</v>
      </c>
      <c r="K6" s="88">
        <f>'[1]4'!P$676</f>
        <v>0</v>
      </c>
      <c r="L6" s="88">
        <f>'[1]4'!Y$676</f>
        <v>0</v>
      </c>
      <c r="M6" s="88">
        <f>'[1]4'!AA$676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0</v>
      </c>
      <c r="L7" s="94">
        <f>'[1]4'!Y$677</f>
        <v>0</v>
      </c>
      <c r="M7" s="94">
        <f>'[1]4'!AA$677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0</v>
      </c>
      <c r="J10" s="103">
        <f>'[1]4'!H$680</f>
        <v>0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0</v>
      </c>
      <c r="J15" s="103">
        <f>'[1]4'!H$685</f>
        <v>0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0</v>
      </c>
      <c r="J22" s="103">
        <f>'[1]4'!H$692</f>
        <v>0</v>
      </c>
      <c r="K22" s="101">
        <f>'[1]4'!P$692</f>
        <v>0</v>
      </c>
      <c r="L22" s="101">
        <f>'[1]4'!Y$692</f>
        <v>0</v>
      </c>
      <c r="M22" s="101">
        <f>'[1]4'!AA$692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0</v>
      </c>
      <c r="J23" s="103">
        <f>'[1]4'!H$693</f>
        <v>0</v>
      </c>
      <c r="K23" s="101">
        <f>'[1]4'!P$693</f>
        <v>0</v>
      </c>
      <c r="L23" s="101">
        <f>'[1]4'!Y$693</f>
        <v>0</v>
      </c>
      <c r="M23" s="101">
        <f>'[1]4'!AA$693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0</v>
      </c>
      <c r="J37" s="103">
        <f>'[1]4'!H$707</f>
        <v>0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0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0</v>
      </c>
      <c r="J42" s="103">
        <f>'[1]4'!H$712</f>
        <v>0</v>
      </c>
      <c r="K42" s="101">
        <f>'[1]4'!P$712</f>
        <v>0</v>
      </c>
      <c r="L42" s="101">
        <f>'[1]4'!Y$712</f>
        <v>0</v>
      </c>
      <c r="M42" s="101">
        <f>'[1]4'!AA$712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0</v>
      </c>
      <c r="J43" s="103">
        <f>'[1]4'!H$713</f>
        <v>0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0</v>
      </c>
      <c r="J44" s="103">
        <f>'[1]4'!H$714</f>
        <v>0</v>
      </c>
      <c r="K44" s="101">
        <f>'[1]4'!P$714</f>
        <v>0</v>
      </c>
      <c r="L44" s="101">
        <f>'[1]4'!Y$714</f>
        <v>0</v>
      </c>
      <c r="M44" s="101">
        <f>'[1]4'!AA$714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0</v>
      </c>
      <c r="J45" s="103">
        <f>'[1]4'!H$715</f>
        <v>0</v>
      </c>
      <c r="K45" s="101">
        <f>'[1]4'!P$715</f>
        <v>0</v>
      </c>
      <c r="L45" s="101">
        <f>'[1]4'!Y$715</f>
        <v>0</v>
      </c>
      <c r="M45" s="101">
        <f>'[1]4'!AA$715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2015-04-21T11:10:48Z</dcterms:modified>
</cp:coreProperties>
</file>